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mbeddings/oleObject2.bin" ContentType="application/vnd.openxmlformats-officedocument.oleObject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gri\Downloads\"/>
    </mc:Choice>
  </mc:AlternateContent>
  <xr:revisionPtr revIDLastSave="0" documentId="13_ncr:1_{0F8F9933-FF3B-4BD0-8CC6-32D9F60D1912}" xr6:coauthVersionLast="47" xr6:coauthVersionMax="47" xr10:uidLastSave="{00000000-0000-0000-0000-000000000000}"/>
  <bookViews>
    <workbookView xWindow="-120" yWindow="-120" windowWidth="20730" windowHeight="11040" firstSheet="7" activeTab="8" xr2:uid="{00000000-000D-0000-FFFF-FFFF00000000}"/>
  </bookViews>
  <sheets>
    <sheet name="Orçamento" sheetId="1" r:id="rId1"/>
    <sheet name="Quantitativo" sheetId="2" r:id="rId2"/>
    <sheet name="BDI" sheetId="13" r:id="rId3"/>
    <sheet name="Cronograma Físico Financeiro" sheetId="9" r:id="rId4"/>
    <sheet name="Orçamento ETE" sheetId="14" r:id="rId5"/>
    <sheet name="Quantitativo ETE" sheetId="15" r:id="rId6"/>
    <sheet name="BDI ETE" sheetId="16" r:id="rId7"/>
    <sheet name="Cronograma Físico Financeir ETE" sheetId="17" r:id="rId8"/>
    <sheet name="Orçamento ABRIGO" sheetId="18" r:id="rId9"/>
    <sheet name="Quantitativo ABRIGO" sheetId="19" r:id="rId10"/>
    <sheet name="BDI ABRIGO" sheetId="20" r:id="rId11"/>
    <sheet name="Cronograma Físico Financeir ABR" sheetId="21" r:id="rId12"/>
  </sheets>
  <externalReferences>
    <externalReference r:id="rId13"/>
  </externalReferences>
  <definedNames>
    <definedName name="_xlnm._FilterDatabase" localSheetId="0" hidden="1">Orçamento!#REF!</definedName>
    <definedName name="_xlnm._FilterDatabase" localSheetId="8" hidden="1">'Orçamento ABRIGO'!#REF!</definedName>
    <definedName name="_xlnm._FilterDatabase" localSheetId="4" hidden="1">'Orçamento ETE'!#REF!</definedName>
    <definedName name="_xlnm.Print_Area" localSheetId="11">'Cronograma Físico Financeir ABR'!$A$1:$E$19</definedName>
    <definedName name="_xlnm.Print_Area" localSheetId="7">'Cronograma Físico Financeir ETE'!$A$1:$E$19</definedName>
    <definedName name="_xlnm.Print_Area" localSheetId="3">'Cronograma Físico Financeiro'!$A$1:$E$19</definedName>
    <definedName name="_xlnm.Print_Area" localSheetId="0">Orçamento!$A$2:$I$47</definedName>
    <definedName name="_xlnm.Print_Area" localSheetId="8">'Orçamento ABRIGO'!$A$2:$I$47</definedName>
    <definedName name="_xlnm.Print_Area" localSheetId="4">'Orçamento ETE'!$A$2:$I$47</definedName>
    <definedName name="_xlnm.Print_Area" localSheetId="1">Quantitativo!$A$1:$E$39</definedName>
    <definedName name="_xlnm.Print_Area" localSheetId="9">'Quantitativo ABRIGO'!$A$1:$E$39</definedName>
    <definedName name="_xlnm.Print_Area" localSheetId="5">'Quantitativo ETE'!$A$1:$E$39</definedName>
    <definedName name="_xlnm.Database">TEXT(Import.DataBase,"mm-aaaa")</definedName>
    <definedName name="Import.DataBase">[1]DADOS!$A$38</definedName>
    <definedName name="rea" localSheetId="8">'Orçamento ABRIGO'!#REF!</definedName>
    <definedName name="rea" localSheetId="4">'Orçamento ETE'!#REF!</definedName>
    <definedName name="rea">Orçamento!#REF!</definedName>
    <definedName name="Referencia.Descricao" localSheetId="8">#N/A</definedName>
    <definedName name="Referencia.Descricao" localSheetId="4">#N/A</definedName>
    <definedName name="Referencia.Descricao">IF(ISNUMBER([1]PO!linhaSINAPIxls),INDEX(INDIRECT("'[Referência "&amp;_xlnm.Database&amp;".xls]Banco'!$b:$g"),[1]PO!linhaSINAPIxls,3),"")</definedName>
    <definedName name="TipoOrçamento">"BASE"</definedName>
    <definedName name="_xlnm.Print_Titles" localSheetId="1">Quantitativo!$1:$4</definedName>
    <definedName name="_xlnm.Print_Titles" localSheetId="9">'Quantitativo ABRIGO'!$1:$4</definedName>
    <definedName name="_xlnm.Print_Titles" localSheetId="5">'Quantitativo ETE'!$1:$4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9" l="1"/>
  <c r="B9" i="21"/>
  <c r="A3" i="21"/>
  <c r="A3" i="20"/>
  <c r="A3" i="19"/>
  <c r="I15" i="18"/>
  <c r="E10" i="21"/>
  <c r="A9" i="21"/>
  <c r="E8" i="21"/>
  <c r="B7" i="21"/>
  <c r="A7" i="21"/>
  <c r="D31" i="20"/>
  <c r="H24" i="20"/>
  <c r="C24" i="20"/>
  <c r="H23" i="20"/>
  <c r="H25" i="20" s="1"/>
  <c r="G23" i="20"/>
  <c r="F23" i="20"/>
  <c r="H15" i="20"/>
  <c r="G15" i="20"/>
  <c r="G24" i="20" s="1"/>
  <c r="F15" i="20"/>
  <c r="F24" i="20" s="1"/>
  <c r="E15" i="20"/>
  <c r="E24" i="20" s="1"/>
  <c r="D15" i="20"/>
  <c r="D24" i="20" s="1"/>
  <c r="C15" i="20"/>
  <c r="H12" i="20"/>
  <c r="G12" i="20"/>
  <c r="F12" i="20"/>
  <c r="E12" i="20"/>
  <c r="E23" i="20" s="1"/>
  <c r="D12" i="20"/>
  <c r="D23" i="20" s="1"/>
  <c r="D25" i="20" s="1"/>
  <c r="C12" i="20"/>
  <c r="C23" i="20" s="1"/>
  <c r="C25" i="20" s="1"/>
  <c r="A34" i="19"/>
  <c r="E33" i="19"/>
  <c r="B33" i="19"/>
  <c r="A33" i="19"/>
  <c r="E32" i="19"/>
  <c r="B32" i="19"/>
  <c r="A32" i="19"/>
  <c r="E31" i="19"/>
  <c r="B31" i="19"/>
  <c r="A31" i="19"/>
  <c r="E30" i="19"/>
  <c r="B30" i="19"/>
  <c r="A30" i="19"/>
  <c r="E29" i="19"/>
  <c r="B29" i="19"/>
  <c r="A29" i="19"/>
  <c r="E28" i="19"/>
  <c r="B28" i="19"/>
  <c r="A28" i="19"/>
  <c r="E27" i="19"/>
  <c r="B27" i="19"/>
  <c r="A27" i="19"/>
  <c r="E26" i="19"/>
  <c r="B26" i="19"/>
  <c r="A26" i="19"/>
  <c r="E25" i="19"/>
  <c r="B25" i="19"/>
  <c r="A25" i="19"/>
  <c r="E24" i="19"/>
  <c r="B24" i="19"/>
  <c r="A24" i="19"/>
  <c r="E23" i="19"/>
  <c r="B23" i="19"/>
  <c r="A23" i="19"/>
  <c r="E22" i="19"/>
  <c r="B22" i="19"/>
  <c r="A22" i="19"/>
  <c r="E21" i="19"/>
  <c r="B21" i="19"/>
  <c r="A21" i="19"/>
  <c r="E20" i="19"/>
  <c r="B20" i="19"/>
  <c r="A20" i="19"/>
  <c r="E19" i="19"/>
  <c r="B19" i="19"/>
  <c r="A19" i="19"/>
  <c r="E18" i="19"/>
  <c r="B18" i="19"/>
  <c r="A18" i="19"/>
  <c r="E17" i="19"/>
  <c r="B17" i="19"/>
  <c r="A17" i="19"/>
  <c r="E16" i="19"/>
  <c r="B16" i="19"/>
  <c r="A16" i="19"/>
  <c r="E15" i="19"/>
  <c r="B15" i="19"/>
  <c r="A15" i="19"/>
  <c r="E14" i="19"/>
  <c r="B14" i="19"/>
  <c r="A14" i="19"/>
  <c r="E13" i="19"/>
  <c r="B13" i="19"/>
  <c r="A13" i="19"/>
  <c r="E12" i="19"/>
  <c r="B12" i="19"/>
  <c r="A12" i="19"/>
  <c r="E11" i="19"/>
  <c r="B11" i="19"/>
  <c r="A11" i="19"/>
  <c r="E10" i="19"/>
  <c r="B10" i="19"/>
  <c r="A10" i="19"/>
  <c r="A9" i="19"/>
  <c r="E8" i="19"/>
  <c r="B8" i="19"/>
  <c r="A8" i="19"/>
  <c r="E7" i="19"/>
  <c r="B7" i="19"/>
  <c r="A7" i="19"/>
  <c r="E6" i="19"/>
  <c r="B6" i="19"/>
  <c r="A6" i="19"/>
  <c r="A5" i="19"/>
  <c r="H41" i="18"/>
  <c r="I41" i="18" s="1"/>
  <c r="H40" i="18"/>
  <c r="I40" i="18" s="1"/>
  <c r="H39" i="18"/>
  <c r="I39" i="18" s="1"/>
  <c r="H38" i="18"/>
  <c r="I38" i="18" s="1"/>
  <c r="H37" i="18"/>
  <c r="I37" i="18" s="1"/>
  <c r="H36" i="18"/>
  <c r="I36" i="18" s="1"/>
  <c r="H35" i="18"/>
  <c r="I35" i="18" s="1"/>
  <c r="H34" i="18"/>
  <c r="I34" i="18" s="1"/>
  <c r="H33" i="18"/>
  <c r="I33" i="18" s="1"/>
  <c r="H32" i="18"/>
  <c r="I32" i="18" s="1"/>
  <c r="H31" i="18"/>
  <c r="I31" i="18" s="1"/>
  <c r="H30" i="18"/>
  <c r="I30" i="18" s="1"/>
  <c r="H29" i="18"/>
  <c r="I29" i="18" s="1"/>
  <c r="H28" i="18"/>
  <c r="I28" i="18" s="1"/>
  <c r="H27" i="18"/>
  <c r="I27" i="18" s="1"/>
  <c r="H26" i="18"/>
  <c r="I26" i="18" s="1"/>
  <c r="H25" i="18"/>
  <c r="I25" i="18" s="1"/>
  <c r="H24" i="18"/>
  <c r="I24" i="18" s="1"/>
  <c r="H23" i="18"/>
  <c r="I23" i="18" s="1"/>
  <c r="H22" i="18"/>
  <c r="I22" i="18" s="1"/>
  <c r="H21" i="18"/>
  <c r="I21" i="18" s="1"/>
  <c r="H20" i="18"/>
  <c r="I20" i="18" s="1"/>
  <c r="H19" i="18"/>
  <c r="I19" i="18" s="1"/>
  <c r="H18" i="18"/>
  <c r="I18" i="18" s="1"/>
  <c r="H15" i="18"/>
  <c r="H14" i="18"/>
  <c r="I14" i="18" s="1"/>
  <c r="H13" i="18"/>
  <c r="I13" i="18" s="1"/>
  <c r="I11" i="18"/>
  <c r="B9" i="17"/>
  <c r="A3" i="17"/>
  <c r="A3" i="16"/>
  <c r="B9" i="15"/>
  <c r="A3" i="15"/>
  <c r="E10" i="17"/>
  <c r="A9" i="17"/>
  <c r="E8" i="17"/>
  <c r="B7" i="17"/>
  <c r="A7" i="17"/>
  <c r="D31" i="16"/>
  <c r="H24" i="16"/>
  <c r="G24" i="16"/>
  <c r="H23" i="16"/>
  <c r="H25" i="16" s="1"/>
  <c r="G23" i="16"/>
  <c r="G25" i="16" s="1"/>
  <c r="F23" i="16"/>
  <c r="F25" i="16" s="1"/>
  <c r="E23" i="16"/>
  <c r="E25" i="16" s="1"/>
  <c r="H15" i="16"/>
  <c r="G15" i="16"/>
  <c r="F15" i="16"/>
  <c r="F24" i="16" s="1"/>
  <c r="E15" i="16"/>
  <c r="E24" i="16" s="1"/>
  <c r="D15" i="16"/>
  <c r="D24" i="16" s="1"/>
  <c r="C15" i="16"/>
  <c r="C24" i="16" s="1"/>
  <c r="H12" i="16"/>
  <c r="G12" i="16"/>
  <c r="F12" i="16"/>
  <c r="E12" i="16"/>
  <c r="D12" i="16"/>
  <c r="D23" i="16" s="1"/>
  <c r="C12" i="16"/>
  <c r="C23" i="16" s="1"/>
  <c r="C25" i="16" s="1"/>
  <c r="A34" i="15"/>
  <c r="E33" i="15"/>
  <c r="B33" i="15"/>
  <c r="A33" i="15"/>
  <c r="E32" i="15"/>
  <c r="B32" i="15"/>
  <c r="A32" i="15"/>
  <c r="E31" i="15"/>
  <c r="B31" i="15"/>
  <c r="A31" i="15"/>
  <c r="E30" i="15"/>
  <c r="B30" i="15"/>
  <c r="A30" i="15"/>
  <c r="E29" i="15"/>
  <c r="B29" i="15"/>
  <c r="A29" i="15"/>
  <c r="E28" i="15"/>
  <c r="B28" i="15"/>
  <c r="A28" i="15"/>
  <c r="E27" i="15"/>
  <c r="B27" i="15"/>
  <c r="A27" i="15"/>
  <c r="E26" i="15"/>
  <c r="B26" i="15"/>
  <c r="A26" i="15"/>
  <c r="E25" i="15"/>
  <c r="B25" i="15"/>
  <c r="A25" i="15"/>
  <c r="E24" i="15"/>
  <c r="B24" i="15"/>
  <c r="A24" i="15"/>
  <c r="E23" i="15"/>
  <c r="B23" i="15"/>
  <c r="A23" i="15"/>
  <c r="E22" i="15"/>
  <c r="B22" i="15"/>
  <c r="A22" i="15"/>
  <c r="E21" i="15"/>
  <c r="B21" i="15"/>
  <c r="A21" i="15"/>
  <c r="E20" i="15"/>
  <c r="B20" i="15"/>
  <c r="A20" i="15"/>
  <c r="E19" i="15"/>
  <c r="B19" i="15"/>
  <c r="A19" i="15"/>
  <c r="E18" i="15"/>
  <c r="B18" i="15"/>
  <c r="A18" i="15"/>
  <c r="E17" i="15"/>
  <c r="B17" i="15"/>
  <c r="A17" i="15"/>
  <c r="E16" i="15"/>
  <c r="B16" i="15"/>
  <c r="A16" i="15"/>
  <c r="E15" i="15"/>
  <c r="B15" i="15"/>
  <c r="A15" i="15"/>
  <c r="E14" i="15"/>
  <c r="B14" i="15"/>
  <c r="A14" i="15"/>
  <c r="E13" i="15"/>
  <c r="B13" i="15"/>
  <c r="A13" i="15"/>
  <c r="E12" i="15"/>
  <c r="B12" i="15"/>
  <c r="A12" i="15"/>
  <c r="E11" i="15"/>
  <c r="B11" i="15"/>
  <c r="A11" i="15"/>
  <c r="E10" i="15"/>
  <c r="B10" i="15"/>
  <c r="A10" i="15"/>
  <c r="A9" i="15"/>
  <c r="E8" i="15"/>
  <c r="B8" i="15"/>
  <c r="A8" i="15"/>
  <c r="E7" i="15"/>
  <c r="B7" i="15"/>
  <c r="A7" i="15"/>
  <c r="E6" i="15"/>
  <c r="B6" i="15"/>
  <c r="A6" i="15"/>
  <c r="A5" i="15"/>
  <c r="H41" i="14"/>
  <c r="I41" i="14" s="1"/>
  <c r="H40" i="14"/>
  <c r="I40" i="14" s="1"/>
  <c r="H39" i="14"/>
  <c r="I39" i="14" s="1"/>
  <c r="H38" i="14"/>
  <c r="I38" i="14" s="1"/>
  <c r="H37" i="14"/>
  <c r="I37" i="14" s="1"/>
  <c r="H36" i="14"/>
  <c r="I36" i="14" s="1"/>
  <c r="H35" i="14"/>
  <c r="I35" i="14" s="1"/>
  <c r="H34" i="14"/>
  <c r="I34" i="14" s="1"/>
  <c r="H33" i="14"/>
  <c r="I33" i="14" s="1"/>
  <c r="H32" i="14"/>
  <c r="I32" i="14" s="1"/>
  <c r="H31" i="14"/>
  <c r="I31" i="14" s="1"/>
  <c r="H30" i="14"/>
  <c r="I30" i="14" s="1"/>
  <c r="H29" i="14"/>
  <c r="I29" i="14" s="1"/>
  <c r="H28" i="14"/>
  <c r="I28" i="14" s="1"/>
  <c r="H27" i="14"/>
  <c r="I27" i="14" s="1"/>
  <c r="H26" i="14"/>
  <c r="I26" i="14" s="1"/>
  <c r="H25" i="14"/>
  <c r="I25" i="14" s="1"/>
  <c r="H24" i="14"/>
  <c r="I24" i="14" s="1"/>
  <c r="H23" i="14"/>
  <c r="I23" i="14" s="1"/>
  <c r="H22" i="14"/>
  <c r="I22" i="14" s="1"/>
  <c r="H21" i="14"/>
  <c r="I21" i="14" s="1"/>
  <c r="H20" i="14"/>
  <c r="I20" i="14" s="1"/>
  <c r="H19" i="14"/>
  <c r="I19" i="14" s="1"/>
  <c r="H18" i="14"/>
  <c r="I18" i="14" s="1"/>
  <c r="H15" i="14"/>
  <c r="I15" i="14" s="1"/>
  <c r="H14" i="14"/>
  <c r="I14" i="14" s="1"/>
  <c r="H13" i="14"/>
  <c r="I13" i="14" s="1"/>
  <c r="I11" i="14"/>
  <c r="I16" i="18" l="1"/>
  <c r="I16" i="14"/>
  <c r="I42" i="18"/>
  <c r="E25" i="20"/>
  <c r="F25" i="20"/>
  <c r="G25" i="20"/>
  <c r="D25" i="16"/>
  <c r="I42" i="14"/>
  <c r="I43" i="18" l="1"/>
  <c r="I43" i="14"/>
  <c r="E8" i="9" l="1"/>
  <c r="E10" i="9"/>
  <c r="B9" i="9" l="1"/>
  <c r="A9" i="9"/>
  <c r="B7" i="9"/>
  <c r="A7" i="9"/>
  <c r="A3" i="9"/>
  <c r="A3" i="13"/>
  <c r="D31" i="13"/>
  <c r="A34" i="2"/>
  <c r="E6" i="2" l="1"/>
  <c r="B7" i="2"/>
  <c r="B6" i="2"/>
  <c r="H41" i="1" l="1"/>
  <c r="H40" i="1"/>
  <c r="A33" i="2"/>
  <c r="B33" i="2"/>
  <c r="E33" i="2"/>
  <c r="E32" i="2"/>
  <c r="B32" i="2"/>
  <c r="A32" i="2"/>
  <c r="H33" i="1"/>
  <c r="H28" i="1"/>
  <c r="H24" i="1"/>
  <c r="H37" i="1"/>
  <c r="H38" i="1"/>
  <c r="H39" i="1"/>
  <c r="A29" i="2"/>
  <c r="B29" i="2"/>
  <c r="E29" i="2"/>
  <c r="A30" i="2"/>
  <c r="B30" i="2"/>
  <c r="E30" i="2"/>
  <c r="A31" i="2"/>
  <c r="B31" i="2"/>
  <c r="E31" i="2"/>
  <c r="H36" i="1"/>
  <c r="E28" i="2"/>
  <c r="B28" i="2"/>
  <c r="A28" i="2"/>
  <c r="E27" i="2"/>
  <c r="B27" i="2"/>
  <c r="A27" i="2"/>
  <c r="H34" i="1"/>
  <c r="B25" i="2"/>
  <c r="E25" i="2"/>
  <c r="B26" i="2"/>
  <c r="E26" i="2"/>
  <c r="A25" i="2"/>
  <c r="A26" i="2"/>
  <c r="A24" i="2"/>
  <c r="B24" i="2"/>
  <c r="E24" i="2"/>
  <c r="H32" i="1"/>
  <c r="A23" i="2"/>
  <c r="B23" i="2"/>
  <c r="E23" i="2"/>
  <c r="H31" i="1"/>
  <c r="E22" i="2"/>
  <c r="B22" i="2"/>
  <c r="A22" i="2"/>
  <c r="H27" i="1"/>
  <c r="H29" i="1"/>
  <c r="E19" i="2"/>
  <c r="E20" i="2"/>
  <c r="E21" i="2"/>
  <c r="B19" i="2"/>
  <c r="B20" i="2"/>
  <c r="B21" i="2"/>
  <c r="A19" i="2"/>
  <c r="A20" i="2"/>
  <c r="A21" i="2"/>
  <c r="A18" i="2"/>
  <c r="H26" i="1"/>
  <c r="E18" i="2"/>
  <c r="B18" i="2"/>
  <c r="A15" i="2"/>
  <c r="A16" i="2"/>
  <c r="A17" i="2"/>
  <c r="A14" i="2"/>
  <c r="A11" i="2"/>
  <c r="A12" i="2"/>
  <c r="A13" i="2"/>
  <c r="A10" i="2"/>
  <c r="A9" i="2"/>
  <c r="A7" i="2"/>
  <c r="A8" i="2"/>
  <c r="A5" i="2"/>
  <c r="A6" i="2"/>
  <c r="H25" i="1"/>
  <c r="B17" i="2"/>
  <c r="E17" i="2"/>
  <c r="H23" i="1"/>
  <c r="B16" i="2"/>
  <c r="E16" i="2"/>
  <c r="B15" i="2"/>
  <c r="E15" i="2"/>
  <c r="E14" i="2"/>
  <c r="B14" i="2"/>
  <c r="E11" i="2"/>
  <c r="E12" i="2"/>
  <c r="E13" i="2"/>
  <c r="E10" i="2"/>
  <c r="E7" i="2"/>
  <c r="E8" i="2"/>
  <c r="B13" i="2" l="1"/>
  <c r="H20" i="1"/>
  <c r="H21" i="1"/>
  <c r="B11" i="2"/>
  <c r="B12" i="2"/>
  <c r="H19" i="1" l="1"/>
  <c r="B10" i="2"/>
  <c r="B9" i="2"/>
  <c r="H14" i="1" l="1"/>
  <c r="B8" i="2"/>
  <c r="A3" i="2"/>
  <c r="I11" i="1"/>
  <c r="H15" i="13"/>
  <c r="H24" i="13" s="1"/>
  <c r="G15" i="13"/>
  <c r="G24" i="13" s="1"/>
  <c r="F15" i="13"/>
  <c r="F24" i="13" s="1"/>
  <c r="E15" i="13"/>
  <c r="E24" i="13" s="1"/>
  <c r="D15" i="13"/>
  <c r="D24" i="13" s="1"/>
  <c r="C15" i="13"/>
  <c r="C24" i="13" s="1"/>
  <c r="H12" i="13"/>
  <c r="H23" i="13" s="1"/>
  <c r="G12" i="13"/>
  <c r="G23" i="13" s="1"/>
  <c r="F12" i="13"/>
  <c r="F23" i="13" s="1"/>
  <c r="E12" i="13"/>
  <c r="E23" i="13" s="1"/>
  <c r="D12" i="13"/>
  <c r="D23" i="13" s="1"/>
  <c r="C12" i="13"/>
  <c r="C23" i="13" s="1"/>
  <c r="C25" i="13" l="1"/>
  <c r="F25" i="13"/>
  <c r="G25" i="13"/>
  <c r="I14" i="1"/>
  <c r="I15" i="1"/>
  <c r="I40" i="1"/>
  <c r="I41" i="1"/>
  <c r="I39" i="1"/>
  <c r="I36" i="1"/>
  <c r="I24" i="1"/>
  <c r="I37" i="1"/>
  <c r="I28" i="1"/>
  <c r="I38" i="1"/>
  <c r="I33" i="1"/>
  <c r="I34" i="1"/>
  <c r="I31" i="1"/>
  <c r="I32" i="1"/>
  <c r="I29" i="1"/>
  <c r="I27" i="1"/>
  <c r="I26" i="1"/>
  <c r="I23" i="1"/>
  <c r="I25" i="1"/>
  <c r="I20" i="1"/>
  <c r="I21" i="1"/>
  <c r="I19" i="1"/>
  <c r="H25" i="13"/>
  <c r="D25" i="13"/>
  <c r="E25" i="13"/>
  <c r="H35" i="1" l="1"/>
  <c r="H30" i="1" l="1"/>
  <c r="H18" i="1" l="1"/>
  <c r="H13" i="1" l="1"/>
  <c r="I13" i="1" s="1"/>
  <c r="I16" i="1" s="1"/>
  <c r="C7" i="21" l="1"/>
  <c r="C7" i="17"/>
  <c r="I30" i="1"/>
  <c r="I35" i="1"/>
  <c r="I18" i="1"/>
  <c r="D7" i="17" l="1"/>
  <c r="D7" i="21"/>
  <c r="H22" i="1"/>
  <c r="I22" i="1" s="1"/>
  <c r="I42" i="1" s="1"/>
  <c r="C9" i="17" l="1"/>
  <c r="C11" i="17" s="1"/>
  <c r="C9" i="21"/>
  <c r="D9" i="21" s="1"/>
  <c r="E9" i="21" s="1"/>
  <c r="C9" i="9"/>
  <c r="I43" i="1"/>
  <c r="E7" i="21"/>
  <c r="E7" i="17"/>
  <c r="C7" i="9"/>
  <c r="D11" i="21" l="1"/>
  <c r="D13" i="21" s="1"/>
  <c r="D14" i="21" s="1"/>
  <c r="C11" i="21"/>
  <c r="D9" i="17"/>
  <c r="D11" i="17" s="1"/>
  <c r="D12" i="17" s="1"/>
  <c r="D9" i="9"/>
  <c r="D7" i="9"/>
  <c r="D12" i="21" l="1"/>
  <c r="D13" i="17"/>
  <c r="D14" i="17" s="1"/>
  <c r="E9" i="17"/>
  <c r="D11" i="9"/>
  <c r="E9" i="9"/>
  <c r="E7" i="9" l="1"/>
  <c r="D12" i="9" l="1"/>
  <c r="C11" i="9"/>
  <c r="D13" i="9" l="1"/>
  <c r="D14" i="9" l="1"/>
</calcChain>
</file>

<file path=xl/sharedStrings.xml><?xml version="1.0" encoding="utf-8"?>
<sst xmlns="http://schemas.openxmlformats.org/spreadsheetml/2006/main" count="715" uniqueCount="178">
  <si>
    <t>ITEM</t>
  </si>
  <si>
    <t>DISCRIMINAÇÃO DOS SERVIÇOS</t>
  </si>
  <si>
    <t>UNID.</t>
  </si>
  <si>
    <t>QUANT.</t>
  </si>
  <si>
    <t>PREÇOS</t>
  </si>
  <si>
    <t>Serviços Preliminares</t>
  </si>
  <si>
    <t>1.1</t>
  </si>
  <si>
    <t>Custo</t>
  </si>
  <si>
    <t>CÓDIGO</t>
  </si>
  <si>
    <t>TOTAL</t>
  </si>
  <si>
    <t>DESCRIÇÃO</t>
  </si>
  <si>
    <t>CUSTO TOTAL DO ÍTEM</t>
  </si>
  <si>
    <t>2.1</t>
  </si>
  <si>
    <t>TOTAL GERAL DA OBRA</t>
  </si>
  <si>
    <t>FÓRMULAS</t>
  </si>
  <si>
    <t>MEMÓRIA DE CÁLCULO DE QUANTITATIVOS FÍSICOS</t>
  </si>
  <si>
    <t>PLANILHA ORÇAMENTÁRIA DE CUSTOS</t>
  </si>
  <si>
    <t>SINAPI</t>
  </si>
  <si>
    <t>M2</t>
  </si>
  <si>
    <t>M</t>
  </si>
  <si>
    <t>KG</t>
  </si>
  <si>
    <t>Custo + BDI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</si>
  <si>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</si>
  <si>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</si>
  <si>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</si>
  <si>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</si>
  <si>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</si>
  <si>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</si>
  <si>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BDI:</t>
  </si>
  <si>
    <t>ISS:</t>
  </si>
  <si>
    <t>FORMA DE EXECUÇÃO:                                         (      ) DIRETA                                                                              (  x  ) INDIRETA</t>
  </si>
  <si>
    <t>Unitário (R$)</t>
  </si>
  <si>
    <t>-</t>
  </si>
  <si>
    <t>DEMONSTRATIVO DO BDI - COM DESONERAÇÃO - OBRAS DE EDIFICAÇÃO</t>
  </si>
  <si>
    <t>BDI (CONFORME ACÓRDÃO Nº 2622/13 e LEI Nº 13.161 DE 31/08/15)</t>
  </si>
  <si>
    <t>DISCRIMINAÇÃO DAS PARCELAS</t>
  </si>
  <si>
    <t>CONSTRUÇÃO DE EDIFÍCIOS</t>
  </si>
  <si>
    <t>DIFERENCIADO</t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</si>
  <si>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</si>
  <si>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</si>
  <si>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</si>
  <si>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</si>
  <si>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</si>
  <si>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</si>
  <si>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</si>
  <si>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</si>
  <si>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</si>
  <si>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</si>
  <si>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</si>
  <si>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</si>
  <si>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</si>
  <si>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</si>
  <si>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</si>
  <si>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</si>
  <si>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</si>
  <si>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</si>
  <si>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</si>
  <si>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</si>
  <si>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</si>
  <si>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</si>
  <si>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</si>
  <si>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</si>
  <si>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</si>
  <si>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</si>
  <si>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</si>
  <si>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</si>
  <si>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t>Placa de Obra 2,00m x 1,00m</t>
  </si>
  <si>
    <t>1.2</t>
  </si>
  <si>
    <t>1.3</t>
  </si>
  <si>
    <t>Área do Terreno</t>
  </si>
  <si>
    <t>Prazo execução: 150 dias</t>
  </si>
  <si>
    <t>ESCAVAÇÃO MANUAL DE VALA COM PROFUNDIDADE MENOR OU IGUAL A 1,5M</t>
  </si>
  <si>
    <r>
      <t xml:space="preserve">SIG.
</t>
    </r>
    <r>
      <rPr>
        <b/>
        <vertAlign val="superscript"/>
        <sz val="12"/>
        <color theme="0"/>
        <rFont val="Arial"/>
        <family val="2"/>
      </rPr>
      <t>(1)</t>
    </r>
  </si>
  <si>
    <r>
      <t xml:space="preserve">INC.
</t>
    </r>
    <r>
      <rPr>
        <b/>
        <vertAlign val="superscript"/>
        <sz val="12"/>
        <color theme="0"/>
        <rFont val="Arial"/>
        <family val="2"/>
      </rPr>
      <t>(5)</t>
    </r>
  </si>
  <si>
    <r>
      <t xml:space="preserve">ISS </t>
    </r>
    <r>
      <rPr>
        <b/>
        <vertAlign val="superscript"/>
        <sz val="12"/>
        <color theme="0"/>
        <rFont val="Arial"/>
        <family val="2"/>
      </rPr>
      <t>(2)</t>
    </r>
  </si>
  <si>
    <r>
      <t xml:space="preserve">MATERIAL
</t>
    </r>
    <r>
      <rPr>
        <b/>
        <vertAlign val="superscript"/>
        <sz val="12"/>
        <color theme="0"/>
        <rFont val="Arial"/>
        <family val="2"/>
      </rPr>
      <t>(3)</t>
    </r>
  </si>
  <si>
    <r>
      <t xml:space="preserve">SERVIÇO TERCEIRIZADO </t>
    </r>
    <r>
      <rPr>
        <b/>
        <vertAlign val="superscript"/>
        <sz val="12"/>
        <color theme="0"/>
        <rFont val="Arial"/>
        <family val="2"/>
      </rPr>
      <t xml:space="preserve">(4)
 </t>
    </r>
    <r>
      <rPr>
        <b/>
        <sz val="12"/>
        <color theme="0"/>
        <rFont val="Arial"/>
        <family val="2"/>
      </rPr>
      <t>(ISS=5%)</t>
    </r>
  </si>
  <si>
    <r>
      <t>ISS</t>
    </r>
    <r>
      <rPr>
        <vertAlign val="superscript"/>
        <sz val="12"/>
        <rFont val="Arial"/>
        <family val="2"/>
      </rPr>
      <t>(2)</t>
    </r>
  </si>
  <si>
    <r>
      <rPr>
        <vertAlign val="superscript"/>
        <sz val="12"/>
        <rFont val="Arial"/>
        <family val="2"/>
      </rPr>
      <t xml:space="preserve">(1) </t>
    </r>
    <r>
      <rPr>
        <sz val="12"/>
        <rFont val="Arial"/>
        <family val="2"/>
      </rPr>
      <t>SIGLA.</t>
    </r>
    <r>
      <rPr>
        <vertAlign val="superscript"/>
        <sz val="12"/>
        <rFont val="Arial"/>
        <family val="2"/>
      </rPr>
      <t xml:space="preserve">
(2) </t>
    </r>
    <r>
      <rPr>
        <sz val="12"/>
        <rFont val="Arial"/>
        <family val="2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vertAlign val="superscript"/>
        <sz val="12"/>
        <rFont val="Arial"/>
        <family val="2"/>
      </rPr>
      <t xml:space="preserve">(3) </t>
    </r>
    <r>
      <rPr>
        <sz val="12"/>
        <rFont val="Arial"/>
        <family val="2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12"/>
        <rFont val="Arial"/>
        <family val="2"/>
      </rPr>
      <t xml:space="preserve">(4) </t>
    </r>
    <r>
      <rPr>
        <sz val="12"/>
        <rFont val="Arial"/>
        <family val="2"/>
      </rPr>
      <t xml:space="preserve">BDI DIFERENCIADO A SER APLICADO PARA SERVIÇOS TERCEIRIZADOS.
</t>
    </r>
    <r>
      <rPr>
        <vertAlign val="superscript"/>
        <sz val="12"/>
        <rFont val="Arial"/>
        <family val="2"/>
      </rPr>
      <t xml:space="preserve">(5) </t>
    </r>
    <r>
      <rPr>
        <sz val="12"/>
        <rFont val="Arial"/>
        <family val="2"/>
      </rPr>
      <t>INCIDÊNCIA.</t>
    </r>
  </si>
  <si>
    <t>CRONOGRAMA FÍSICO-FINANCEIRO</t>
  </si>
  <si>
    <t>OBRA: Perfuração de Poço Tubular do Barreiro de Minas de Presidente Olegário - MG</t>
  </si>
  <si>
    <t>LOCAL: Localidade de Barreiro de Minas, Zona Rural de Presidente Olegário - MG</t>
  </si>
  <si>
    <t>65000007</t>
  </si>
  <si>
    <t>COPASA</t>
  </si>
  <si>
    <t>PLACA DE IDENTIFICACAO DE OBRA PADRAO COPASA FORNECIMENTO E INSTALACAO(2,00x1,25)</t>
  </si>
  <si>
    <t>TRANSPORTE COMERCIAL RODOVIÁRIO (MATERIAL EM GERAL), CARGA ACONDICIONADA</t>
  </si>
  <si>
    <t>INSTALACOES PROVISORIAS PARA BARRACAO DE OBRAS PARA PERFURACAO DE POCO</t>
  </si>
  <si>
    <t>Perfuração de Poço tubular Profundo - Localidade de Barreiro de Minas</t>
  </si>
  <si>
    <t>2.2</t>
  </si>
  <si>
    <t>2.3</t>
  </si>
  <si>
    <t>2.4</t>
  </si>
  <si>
    <t>92895</t>
  </si>
  <si>
    <t>MOBILIZACAO E DESLOCAMENTO DAS EQUIPES, EQUIPAMENTOS, MATERIAIS E FERRAMENTAS PARA PERFURACAO DE POCOS COM SONDAROTOPNEUMATICA</t>
  </si>
  <si>
    <t>LUVA, EM FERRO GALVANIZADO, DN 50 (2"), CONEXÃO ROSQUEADA, INSTALADO EM PRUMADAS - FORNECIMENTO E INSTALAÇÃO. AF_10/2020</t>
  </si>
  <si>
    <t>LUVA DE REDUÇÃO, EM FERRO GALVANIZADO, 1 1/4" X 1", CONEXÃO ROSQUEADA, INSTALADO EM REDE DE ALIMENTAÇÃO PARA HIDRANTE - FORNECIMENTO E INSTALAÇÃO. AF_10/2020</t>
  </si>
  <si>
    <t>UNIÃO, EM FERRO GALVANIZADO, DN 50 (2"), CONEXÃO ROSQUEADA, INSTALADO EM REDE DE ALIMENTAÇÃO PARA HIDRANTE - FORNECIMENTO E INSTALAÇÃO. AF_10/2020</t>
  </si>
  <si>
    <t>2.5</t>
  </si>
  <si>
    <t>2.6</t>
  </si>
  <si>
    <t>2.7</t>
  </si>
  <si>
    <t>2.8</t>
  </si>
  <si>
    <t>2.9</t>
  </si>
  <si>
    <t>2.10</t>
  </si>
  <si>
    <t>2.11</t>
  </si>
  <si>
    <t>2.12</t>
  </si>
  <si>
    <t>TOK</t>
  </si>
  <si>
    <t>KM</t>
  </si>
  <si>
    <t>92344</t>
  </si>
  <si>
    <t>103979</t>
  </si>
  <si>
    <t>LUVA, EM FERRO GALVANIZADO, DN 50 (2"), CONEXÃO ROSQUEADA, INSTALADO EM PRUMADAS - FORNECIMENTO E INSTALAÇÃO. AF_10/2023</t>
  </si>
  <si>
    <t>NIPLE, EM FERRO GALVANIZADO, DN 50 (2"), CONEXÃO ROSQUEADA, INSTALADO EM PRUMADAS - FORNECIMENTO E INSTALAÇÃO. AF_10/2020</t>
  </si>
  <si>
    <t>MOBILIZACAO E DESLOCAMENTO DAS EQUIPES, EQUIPAMENTOS, MATERIAIS E FERRAMENTAS PARA DESENVOLVIMENTO E TESTE DE VAZAO DEPOCO PROFUNDO , COM COMPRESSOR</t>
  </si>
  <si>
    <t>TUBO, PVC, SOLDÁVEL, DN 50MM, INSTALADO EM RAMAL DE DISTRIBUIÇÃO DE ÁGUA - FORNECIMENTO E INSTALAÇÃO. AF_06/2022</t>
  </si>
  <si>
    <t>2.13</t>
  </si>
  <si>
    <t>2.14</t>
  </si>
  <si>
    <t>2.15</t>
  </si>
  <si>
    <t>2.16</t>
  </si>
  <si>
    <t>2.17</t>
  </si>
  <si>
    <t>PERFURACAO EM ALUVIAO E CAMADAS INCONSISTENTES - DIAMETRO DO FURO = 8.1/2"</t>
  </si>
  <si>
    <t>PERFURACAO EM ROCHA SA - DIAMETRO DO FURO = 8"</t>
  </si>
  <si>
    <t>PRODUTO QUIMICO PARA REMOCAO DE FLUIDO DE PERFURACAO E LIMPEZA DE POCO TUBULAR PROFUNDO - FORNECIMENTO E APLICACAO</t>
  </si>
  <si>
    <t>PRE-FILTRO COM PEDRA BRITADA</t>
  </si>
  <si>
    <t>TUBULACAO PARA ALIMENTACAO DE PRE-FILTRO PARA POCO TUBULAR PROFUNDO - FORNECIMENTO E INSTALACAO</t>
  </si>
  <si>
    <t>CIMENTACAO DO ESPACO ANELAR COM ARGAMASSA DE CIMENTO E AREIA NO TRACO DE 1:3</t>
  </si>
  <si>
    <t>LAJE EM CONCRETO SIMPLES, CONSUMO MINIMO DE CIMENTO DE 200 KG/M3, ESPESSURA = 20 CM, DIAMETRO = 2,50 M</t>
  </si>
  <si>
    <t>INSTALACAO E RETIRADA DE TUBULACAO DE TEST</t>
  </si>
  <si>
    <t>M³</t>
  </si>
  <si>
    <t>2.18</t>
  </si>
  <si>
    <t>2.19</t>
  </si>
  <si>
    <t>2.20</t>
  </si>
  <si>
    <t>2.21</t>
  </si>
  <si>
    <t>2.22</t>
  </si>
  <si>
    <t>INSTALACAO OU RETIRADA DE REVESTIMENTO DE POCOS TUBULARES PROFUNDOS EM TUBOS DE ACO CARBONO PRETO, GALVANIZADO OUINOXIDAVEL</t>
  </si>
  <si>
    <t>2.23</t>
  </si>
  <si>
    <t>2.24</t>
  </si>
  <si>
    <t>65001106</t>
  </si>
  <si>
    <t>65004211</t>
  </si>
  <si>
    <t>DESINFECCAO DE POCO COM UTILIZACAO DE PRODUTOS QUIMICOS</t>
  </si>
  <si>
    <t>TUBO ACO GALVANIZADO COM COSTURA, CLASSE MEDIA, DN 6", E = 4,85* MM, PESO 19,68* KG/M (NBR 5580)</t>
  </si>
  <si>
    <t>MONTAGEM E INSTALACAO DE POCO TUBULAR PROFUNDO, DIAMETRO DA TUBULACAO DE EXTRACAO DE 6", PROFUNDIDADE DE INSTALACAO DA BOMBA ENTRE 120 M E 180 M</t>
  </si>
  <si>
    <t>BOMBA SUBMERSA PARA POCOS TUBULARES PROFUNDOS DIAMETRO DE 4 POLEGADAS, ELETRICA, TRIFASICA, POTENCIA 5,42 HP, 29 ESTAGIOS, BOCAL DE DESCARGA DE UMA POLEGADA E MEIA, HM/Q = 18 M / 8,10 M3/H A 201 M / 3,2 M3/H</t>
  </si>
  <si>
    <t>INSTALACAO OU RETIRADA DE HIDROMETROS DE 1,5 A 5,0 M3/H</t>
  </si>
  <si>
    <t>HIDROMETRO UNIJATO / MEDIDOR DE AGUA, DN 3/4", VAZAO MAXIMA DE 5 M3/H, PARA AGUA POTAVEL FRIA, RELOJOARIA PLANA, CLASSE B, HORIZONTAL (SEM CONEXOES)0,</t>
  </si>
  <si>
    <t>Deslocamento até a área de perfuração no povoado de Barreiro de Minas</t>
  </si>
  <si>
    <t>Luva utilizada para instalação da bomba submersa e passagem de fio</t>
  </si>
  <si>
    <t>Luva de redução utilizada para instalação da bomba submersa e passagem de fio</t>
  </si>
  <si>
    <t>União utilizada para instalação da bomba submersa</t>
  </si>
  <si>
    <t>Niple utilizada para instalação da bomba submersa e passagem de fio</t>
  </si>
  <si>
    <t>Tubo utilizado para a passagem de fio após a instalaçao da bomba submersa</t>
  </si>
  <si>
    <t>Perfuração provável observada segundo os estudos litogicos e geologicos locais.</t>
  </si>
  <si>
    <t>Fluido utilizado para limpeza do poço</t>
  </si>
  <si>
    <t>Filtro utilizado em pedra britada</t>
  </si>
  <si>
    <t>Tubo para realizar o preenchimento do pré-filtro</t>
  </si>
  <si>
    <t>Cimentação obrigatoria para proteção do poço, do lado externo do pré-filtro.</t>
  </si>
  <si>
    <t>Laje de Proteção em torno do poço tubular</t>
  </si>
  <si>
    <t>Instalaçao e Retirada de tubulação para teste de bombeamento, segundo previsão geologica para instalação dea bomba</t>
  </si>
  <si>
    <t>Instalação de revestimento conforme previsibilidade de formação geologica e litologica</t>
  </si>
  <si>
    <t xml:space="preserve">Desinfecção do poço </t>
  </si>
  <si>
    <t>Tubo utilizado para instalação em toda a dimensão prevista em material inconsolidado, na litologia historica</t>
  </si>
  <si>
    <t>Instalação de bomba segundo litologia e geologia historica</t>
  </si>
  <si>
    <t>Previsão de bomba segundo a vazão historica regional</t>
  </si>
  <si>
    <t>Instalar hidrometro conforme obrigatoriedade em lei</t>
  </si>
  <si>
    <t>Hidrometro utilizado segundo a vazão historica local.</t>
  </si>
  <si>
    <t>Presidente Olegário - MG, 03 de outubro de 2023</t>
  </si>
  <si>
    <t>OBRA: Perfuração de Poço Tubular Da Estação de Tratamento de Esgoto de Presidente Olegário - MG</t>
  </si>
  <si>
    <t>LOCAL: Estação de Tratamento de Esgoto, Zona Rural de Presidente Olegário - MG</t>
  </si>
  <si>
    <t>Perfuração de Poço tubular Profundo - ETE</t>
  </si>
  <si>
    <t>OBRA: Perfuração de Poço Tubular no Abrigo dos Animais de Presidente Olegário - MG</t>
  </si>
  <si>
    <t>LOCAL: Abrigo dos animais, Zona Rural de Presidente Olegário - MG</t>
  </si>
  <si>
    <t xml:space="preserve">Ingrid Pacelli Teodoro Pinheiro - Engenheira de Minas - CREA 200373/D  </t>
  </si>
  <si>
    <t>Ingrid Pacelli Teodoro Pinheiro - Engenheira de Minas - CREA 200373/D</t>
  </si>
  <si>
    <t xml:space="preserve">Ingrid Pacelli Teodoro Pinheiro - Engenheira de Minas - CREA 200373/D
</t>
  </si>
  <si>
    <t xml:space="preserve">               Ingrid Pacelli Teodoro Pinheiro - Engenheira de Minas - CREA 200373/D
</t>
  </si>
  <si>
    <r>
      <rPr>
        <b/>
        <sz val="18"/>
        <rFont val="Arial"/>
        <family val="2"/>
      </rPr>
      <t xml:space="preserve">   Ingrid Pacelli Teodoro Pinheiro - Engenheira de Minas - CREA 200373/D</t>
    </r>
    <r>
      <rPr>
        <b/>
        <sz val="14"/>
        <rFont val="Arial"/>
        <family val="2"/>
      </rPr>
      <t xml:space="preserve">
</t>
    </r>
  </si>
  <si>
    <t xml:space="preserve">   Ingrid Pacelli Teodoro Pinheiro - Engenheira de Minas - CREA 200373/D</t>
  </si>
  <si>
    <t xml:space="preserve">            Ingrid Pacelli Teodoro Pinheiro - Engenheira de Minas - CREA 200373/D  </t>
  </si>
  <si>
    <t xml:space="preserve">       Ingrid Pacelli Teodoro Pinheiro - Engenheira de Minas - CREA 200373/D  </t>
  </si>
  <si>
    <t>REGIÃO/MÊS DE REFERÊNCIA: COPASA / SETEMBRO 2023 _ e SINAPI - Sistema Nacional de Pesquisa de Custos e Índices da Construção Civil / SETEMBRO 2022.</t>
  </si>
  <si>
    <t>Perfuração de Poço tubular Profundo - ABRIGO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</si>
</sst>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0.000%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12"/>
      <color rgb="FFC00000"/>
      <name val="Arial"/>
      <family val="2"/>
    </font>
    <font>
      <sz val="12"/>
      <color indexed="8"/>
      <name val="Arial"/>
      <family val="2"/>
    </font>
    <font>
      <b/>
      <sz val="10"/>
      <color rgb="FFC00000"/>
      <name val="Arial"/>
      <family val="2"/>
    </font>
    <font>
      <b/>
      <sz val="14"/>
      <color indexed="8"/>
      <name val="Arial"/>
      <family val="2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3"/>
      <color theme="1"/>
      <name val="Eras Demi ITC"/>
      <family val="2"/>
    </font>
    <font>
      <sz val="12"/>
      <name val="Arial Black"/>
      <family val="2"/>
    </font>
    <font>
      <sz val="14"/>
      <color theme="1"/>
      <name val="Eras Demi ITC"/>
      <family val="2"/>
    </font>
    <font>
      <b/>
      <sz val="14"/>
      <name val="Eras Demi ITC"/>
      <family val="2"/>
    </font>
    <font>
      <b/>
      <sz val="12"/>
      <color theme="0"/>
      <name val="Arial"/>
      <family val="2"/>
    </font>
    <font>
      <b/>
      <vertAlign val="superscript"/>
      <sz val="12"/>
      <color theme="0"/>
      <name val="Arial"/>
      <family val="2"/>
    </font>
    <font>
      <vertAlign val="superscript"/>
      <sz val="12"/>
      <name val="Arial"/>
      <family val="2"/>
    </font>
    <font>
      <b/>
      <u/>
      <sz val="12"/>
      <name val="Arial"/>
      <family val="2"/>
    </font>
    <font>
      <sz val="12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theme="4" tint="0.79998168889431442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7" fillId="0" borderId="0"/>
    <xf numFmtId="0" fontId="13" fillId="0" borderId="0"/>
    <xf numFmtId="0" fontId="5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" fillId="0" borderId="0"/>
    <xf numFmtId="0" fontId="3" fillId="0" borderId="0"/>
    <xf numFmtId="164" fontId="19" fillId="0" borderId="0" applyFont="0" applyFill="0" applyBorder="0" applyAlignment="0" applyProtection="0"/>
    <xf numFmtId="0" fontId="7" fillId="0" borderId="0"/>
    <xf numFmtId="0" fontId="2" fillId="0" borderId="0"/>
    <xf numFmtId="165" fontId="19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10">
    <xf numFmtId="0" fontId="0" fillId="0" borderId="0" xfId="0"/>
    <xf numFmtId="0" fontId="14" fillId="0" borderId="0" xfId="0" applyFont="1"/>
    <xf numFmtId="0" fontId="7" fillId="0" borderId="0" xfId="0" applyFont="1"/>
    <xf numFmtId="4" fontId="7" fillId="0" borderId="0" xfId="0" applyNumberFormat="1" applyFont="1"/>
    <xf numFmtId="0" fontId="10" fillId="0" borderId="17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4" fillId="0" borderId="0" xfId="0" applyFont="1" applyAlignment="1">
      <alignment vertical="center"/>
    </xf>
    <xf numFmtId="4" fontId="12" fillId="0" borderId="0" xfId="0" applyNumberFormat="1" applyFont="1" applyAlignment="1">
      <alignment vertical="center"/>
    </xf>
    <xf numFmtId="0" fontId="10" fillId="0" borderId="16" xfId="0" applyFont="1" applyBorder="1"/>
    <xf numFmtId="0" fontId="7" fillId="0" borderId="28" xfId="0" applyFont="1" applyBorder="1" applyAlignment="1">
      <alignment vertical="center"/>
    </xf>
    <xf numFmtId="0" fontId="8" fillId="0" borderId="0" xfId="0" applyFont="1"/>
    <xf numFmtId="0" fontId="18" fillId="0" borderId="0" xfId="0" applyFont="1"/>
    <xf numFmtId="0" fontId="4" fillId="0" borderId="0" xfId="6"/>
    <xf numFmtId="0" fontId="12" fillId="0" borderId="0" xfId="6" applyFont="1" applyAlignment="1">
      <alignment horizontal="center"/>
    </xf>
    <xf numFmtId="0" fontId="12" fillId="0" borderId="0" xfId="6" applyFont="1"/>
    <xf numFmtId="0" fontId="6" fillId="0" borderId="0" xfId="6" applyFont="1"/>
    <xf numFmtId="0" fontId="6" fillId="2" borderId="31" xfId="6" applyFont="1" applyFill="1" applyBorder="1" applyAlignment="1">
      <alignment vertical="top"/>
    </xf>
    <xf numFmtId="0" fontId="11" fillId="2" borderId="1" xfId="6" applyFont="1" applyFill="1" applyBorder="1" applyAlignment="1">
      <alignment horizontal="left"/>
    </xf>
    <xf numFmtId="165" fontId="6" fillId="2" borderId="1" xfId="7" applyNumberFormat="1" applyFont="1" applyFill="1" applyBorder="1"/>
    <xf numFmtId="10" fontId="11" fillId="2" borderId="1" xfId="7" applyNumberFormat="1" applyFont="1" applyFill="1" applyBorder="1"/>
    <xf numFmtId="10" fontId="11" fillId="2" borderId="35" xfId="7" applyNumberFormat="1" applyFont="1" applyFill="1" applyBorder="1"/>
    <xf numFmtId="0" fontId="4" fillId="2" borderId="15" xfId="6" applyFill="1" applyBorder="1" applyAlignment="1">
      <alignment horizontal="center" vertical="top"/>
    </xf>
    <xf numFmtId="0" fontId="4" fillId="2" borderId="0" xfId="6" applyFill="1" applyAlignment="1">
      <alignment wrapText="1"/>
    </xf>
    <xf numFmtId="0" fontId="4" fillId="2" borderId="16" xfId="6" applyFill="1" applyBorder="1"/>
    <xf numFmtId="0" fontId="4" fillId="2" borderId="23" xfId="6" applyFill="1" applyBorder="1" applyAlignment="1">
      <alignment horizontal="center" vertical="top"/>
    </xf>
    <xf numFmtId="0" fontId="4" fillId="2" borderId="28" xfId="6" applyFill="1" applyBorder="1"/>
    <xf numFmtId="0" fontId="4" fillId="0" borderId="0" xfId="6" applyAlignment="1">
      <alignment horizontal="center" vertical="top"/>
    </xf>
    <xf numFmtId="0" fontId="4" fillId="0" borderId="0" xfId="6" applyAlignment="1">
      <alignment wrapText="1"/>
    </xf>
    <xf numFmtId="0" fontId="0" fillId="0" borderId="0" xfId="0" applyAlignment="1">
      <alignment vertical="center"/>
    </xf>
    <xf numFmtId="0" fontId="0" fillId="0" borderId="16" xfId="0" applyBorder="1" applyAlignment="1">
      <alignment vertical="center"/>
    </xf>
    <xf numFmtId="0" fontId="10" fillId="0" borderId="0" xfId="0" applyFont="1"/>
    <xf numFmtId="0" fontId="7" fillId="0" borderId="24" xfId="0" applyFont="1" applyBorder="1" applyAlignment="1">
      <alignment vertical="center"/>
    </xf>
    <xf numFmtId="4" fontId="10" fillId="0" borderId="13" xfId="0" applyNumberFormat="1" applyFont="1" applyBorder="1" applyAlignment="1">
      <alignment horizontal="center" vertical="center"/>
    </xf>
    <xf numFmtId="0" fontId="24" fillId="0" borderId="0" xfId="0" applyFont="1" applyAlignment="1">
      <alignment horizontal="justify" vertical="distributed"/>
    </xf>
    <xf numFmtId="0" fontId="25" fillId="0" borderId="0" xfId="0" applyFont="1" applyAlignment="1">
      <alignment horizontal="justify" vertical="distributed"/>
    </xf>
    <xf numFmtId="0" fontId="26" fillId="0" borderId="0" xfId="0" applyFont="1" applyAlignment="1">
      <alignment horizontal="justify" vertical="distributed"/>
    </xf>
    <xf numFmtId="0" fontId="25" fillId="0" borderId="0" xfId="0" applyFont="1" applyAlignment="1">
      <alignment vertical="center"/>
    </xf>
    <xf numFmtId="10" fontId="10" fillId="0" borderId="13" xfId="4" applyNumberFormat="1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justify" vertical="distributed"/>
    </xf>
    <xf numFmtId="0" fontId="10" fillId="0" borderId="17" xfId="0" applyFont="1" applyBorder="1" applyAlignment="1">
      <alignment vertical="distributed"/>
    </xf>
    <xf numFmtId="10" fontId="10" fillId="0" borderId="21" xfId="0" applyNumberFormat="1" applyFont="1" applyBorder="1" applyAlignment="1">
      <alignment vertical="distributed"/>
    </xf>
    <xf numFmtId="10" fontId="10" fillId="0" borderId="11" xfId="0" applyNumberFormat="1" applyFont="1" applyBorder="1" applyAlignment="1">
      <alignment horizontal="left" vertical="distributed"/>
    </xf>
    <xf numFmtId="0" fontId="32" fillId="0" borderId="14" xfId="2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6" xfId="0" applyFont="1" applyBorder="1" applyAlignment="1">
      <alignment horizontal="left" vertical="center" wrapText="1"/>
    </xf>
    <xf numFmtId="44" fontId="32" fillId="0" borderId="13" xfId="16" applyFont="1" applyFill="1" applyBorder="1" applyAlignment="1" applyProtection="1">
      <alignment vertical="center"/>
    </xf>
    <xf numFmtId="0" fontId="23" fillId="2" borderId="0" xfId="6" applyFont="1" applyFill="1" applyAlignment="1">
      <alignment horizontal="center" vertical="center" wrapText="1"/>
    </xf>
    <xf numFmtId="0" fontId="23" fillId="2" borderId="24" xfId="6" applyFont="1" applyFill="1" applyBorder="1" applyAlignment="1">
      <alignment horizontal="center" vertical="top" wrapText="1"/>
    </xf>
    <xf numFmtId="2" fontId="32" fillId="0" borderId="18" xfId="0" applyNumberFormat="1" applyFont="1" applyBorder="1" applyAlignment="1">
      <alignment horizontal="center" vertical="center"/>
    </xf>
    <xf numFmtId="44" fontId="32" fillId="0" borderId="18" xfId="16" applyFont="1" applyFill="1" applyBorder="1" applyAlignment="1">
      <alignment horizontal="center" vertical="center"/>
    </xf>
    <xf numFmtId="0" fontId="0" fillId="0" borderId="22" xfId="0" applyBorder="1"/>
    <xf numFmtId="0" fontId="0" fillId="0" borderId="25" xfId="0" applyBorder="1"/>
    <xf numFmtId="0" fontId="0" fillId="0" borderId="19" xfId="0" applyBorder="1"/>
    <xf numFmtId="0" fontId="0" fillId="0" borderId="4" xfId="0" applyBorder="1"/>
    <xf numFmtId="0" fontId="0" fillId="0" borderId="5" xfId="0" applyBorder="1"/>
    <xf numFmtId="0" fontId="33" fillId="0" borderId="1" xfId="0" applyFont="1" applyBorder="1" applyAlignment="1">
      <alignment vertical="center" wrapText="1"/>
    </xf>
    <xf numFmtId="0" fontId="33" fillId="0" borderId="0" xfId="0" applyFont="1"/>
    <xf numFmtId="4" fontId="5" fillId="0" borderId="0" xfId="0" applyNumberFormat="1" applyFont="1" applyAlignment="1">
      <alignment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/>
    </xf>
    <xf numFmtId="44" fontId="32" fillId="0" borderId="6" xfId="16" applyFont="1" applyFill="1" applyBorder="1" applyAlignment="1" applyProtection="1">
      <alignment horizontal="center" vertical="center"/>
    </xf>
    <xf numFmtId="44" fontId="32" fillId="0" borderId="6" xfId="16" applyFont="1" applyFill="1" applyBorder="1" applyAlignment="1">
      <alignment horizontal="center" vertical="center"/>
    </xf>
    <xf numFmtId="0" fontId="15" fillId="9" borderId="14" xfId="0" applyFont="1" applyFill="1" applyBorder="1" applyAlignment="1">
      <alignment horizontal="center" vertical="center"/>
    </xf>
    <xf numFmtId="0" fontId="15" fillId="9" borderId="14" xfId="2" applyFont="1" applyFill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2" fontId="32" fillId="0" borderId="6" xfId="0" applyNumberFormat="1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2" fontId="32" fillId="0" borderId="21" xfId="0" applyNumberFormat="1" applyFont="1" applyBorder="1" applyAlignment="1">
      <alignment horizontal="right" vertical="center"/>
    </xf>
    <xf numFmtId="2" fontId="32" fillId="0" borderId="21" xfId="0" applyNumberFormat="1" applyFont="1" applyBorder="1" applyAlignment="1">
      <alignment horizontal="left" vertical="center"/>
    </xf>
    <xf numFmtId="0" fontId="32" fillId="0" borderId="3" xfId="0" applyFont="1" applyBorder="1" applyAlignment="1">
      <alignment horizontal="center" vertical="center" wrapText="1"/>
    </xf>
    <xf numFmtId="2" fontId="32" fillId="0" borderId="17" xfId="0" applyNumberFormat="1" applyFont="1" applyBorder="1" applyAlignment="1">
      <alignment horizontal="center" vertical="center"/>
    </xf>
    <xf numFmtId="0" fontId="32" fillId="0" borderId="11" xfId="0" applyFont="1" applyBorder="1" applyAlignment="1">
      <alignment horizontal="left" vertical="center"/>
    </xf>
    <xf numFmtId="9" fontId="37" fillId="6" borderId="46" xfId="17" applyNumberFormat="1" applyFont="1" applyFill="1" applyBorder="1" applyAlignment="1">
      <alignment horizontal="center" vertical="center" wrapText="1"/>
    </xf>
    <xf numFmtId="9" fontId="37" fillId="10" borderId="46" xfId="17" applyNumberFormat="1" applyFont="1" applyFill="1" applyBorder="1" applyAlignment="1">
      <alignment horizontal="center" vertical="center" wrapText="1"/>
    </xf>
    <xf numFmtId="0" fontId="37" fillId="6" borderId="46" xfId="17" applyFont="1" applyFill="1" applyBorder="1" applyAlignment="1">
      <alignment horizontal="center" vertical="center" wrapText="1"/>
    </xf>
    <xf numFmtId="10" fontId="8" fillId="0" borderId="46" xfId="17" applyNumberFormat="1" applyFont="1" applyBorder="1" applyAlignment="1">
      <alignment horizontal="left" vertical="center" wrapText="1"/>
    </xf>
    <xf numFmtId="10" fontId="10" fillId="0" borderId="45" xfId="17" applyNumberFormat="1" applyFont="1" applyBorder="1" applyAlignment="1">
      <alignment horizontal="center" vertical="center"/>
    </xf>
    <xf numFmtId="9" fontId="8" fillId="0" borderId="46" xfId="18" applyFont="1" applyBorder="1" applyAlignment="1">
      <alignment horizontal="center" vertical="center"/>
    </xf>
    <xf numFmtId="9" fontId="8" fillId="11" borderId="46" xfId="18" applyFont="1" applyFill="1" applyBorder="1" applyAlignment="1">
      <alignment horizontal="center" vertical="center"/>
    </xf>
    <xf numFmtId="166" fontId="8" fillId="0" borderId="46" xfId="18" applyNumberFormat="1" applyFont="1" applyBorder="1" applyAlignment="1">
      <alignment horizontal="center" vertical="center"/>
    </xf>
    <xf numFmtId="10" fontId="8" fillId="0" borderId="46" xfId="18" applyNumberFormat="1" applyFont="1" applyBorder="1" applyAlignment="1">
      <alignment horizontal="center" vertical="center"/>
    </xf>
    <xf numFmtId="10" fontId="8" fillId="11" borderId="46" xfId="18" applyNumberFormat="1" applyFont="1" applyFill="1" applyBorder="1" applyAlignment="1">
      <alignment horizontal="center" vertical="center"/>
    </xf>
    <xf numFmtId="10" fontId="8" fillId="0" borderId="46" xfId="17" applyNumberFormat="1" applyFont="1" applyBorder="1" applyAlignment="1">
      <alignment horizontal="center" vertical="center"/>
    </xf>
    <xf numFmtId="10" fontId="8" fillId="0" borderId="45" xfId="17" applyNumberFormat="1" applyFont="1" applyBorder="1" applyAlignment="1">
      <alignment horizontal="center" vertical="center"/>
    </xf>
    <xf numFmtId="10" fontId="10" fillId="0" borderId="46" xfId="18" applyNumberFormat="1" applyFont="1" applyBorder="1" applyAlignment="1">
      <alignment horizontal="center" vertical="center"/>
    </xf>
    <xf numFmtId="10" fontId="10" fillId="11" borderId="46" xfId="18" applyNumberFormat="1" applyFont="1" applyFill="1" applyBorder="1" applyAlignment="1">
      <alignment horizontal="center" vertical="center"/>
    </xf>
    <xf numFmtId="166" fontId="10" fillId="0" borderId="46" xfId="18" applyNumberFormat="1" applyFont="1" applyBorder="1" applyAlignment="1">
      <alignment horizontal="center" vertical="center"/>
    </xf>
    <xf numFmtId="10" fontId="8" fillId="7" borderId="46" xfId="18" applyNumberFormat="1" applyFont="1" applyFill="1" applyBorder="1" applyAlignment="1">
      <alignment horizontal="center" vertical="center"/>
    </xf>
    <xf numFmtId="10" fontId="8" fillId="12" borderId="46" xfId="18" applyNumberFormat="1" applyFont="1" applyFill="1" applyBorder="1" applyAlignment="1">
      <alignment horizontal="center" vertical="center"/>
    </xf>
    <xf numFmtId="10" fontId="8" fillId="0" borderId="46" xfId="4" applyNumberFormat="1" applyFont="1" applyBorder="1" applyAlignment="1">
      <alignment horizontal="center" vertical="center"/>
    </xf>
    <xf numFmtId="10" fontId="8" fillId="11" borderId="46" xfId="4" applyNumberFormat="1" applyFont="1" applyFill="1" applyBorder="1" applyAlignment="1">
      <alignment horizontal="center" vertical="center"/>
    </xf>
    <xf numFmtId="10" fontId="32" fillId="0" borderId="46" xfId="18" applyNumberFormat="1" applyFont="1" applyBorder="1" applyAlignment="1">
      <alignment horizontal="center" vertical="center"/>
    </xf>
    <xf numFmtId="10" fontId="32" fillId="11" borderId="46" xfId="18" applyNumberFormat="1" applyFont="1" applyFill="1" applyBorder="1" applyAlignment="1">
      <alignment horizontal="center" vertical="center"/>
    </xf>
    <xf numFmtId="0" fontId="20" fillId="2" borderId="0" xfId="6" applyFont="1" applyFill="1" applyAlignment="1">
      <alignment horizontal="center" vertical="center" wrapText="1"/>
    </xf>
    <xf numFmtId="165" fontId="8" fillId="0" borderId="3" xfId="7" applyNumberFormat="1" applyFont="1" applyBorder="1"/>
    <xf numFmtId="165" fontId="8" fillId="0" borderId="39" xfId="7" applyNumberFormat="1" applyFont="1" applyBorder="1"/>
    <xf numFmtId="9" fontId="8" fillId="0" borderId="6" xfId="7" applyNumberFormat="1" applyFont="1" applyBorder="1"/>
    <xf numFmtId="9" fontId="8" fillId="0" borderId="13" xfId="7" applyNumberFormat="1" applyFont="1" applyBorder="1"/>
    <xf numFmtId="165" fontId="8" fillId="0" borderId="6" xfId="7" applyNumberFormat="1" applyFont="1" applyBorder="1"/>
    <xf numFmtId="0" fontId="8" fillId="2" borderId="40" xfId="6" applyFont="1" applyFill="1" applyBorder="1" applyAlignment="1">
      <alignment vertical="top"/>
    </xf>
    <xf numFmtId="165" fontId="10" fillId="0" borderId="41" xfId="7" applyNumberFormat="1" applyFont="1" applyBorder="1"/>
    <xf numFmtId="165" fontId="10" fillId="0" borderId="42" xfId="7" applyNumberFormat="1" applyFont="1" applyBorder="1"/>
    <xf numFmtId="0" fontId="8" fillId="2" borderId="33" xfId="6" applyFont="1" applyFill="1" applyBorder="1" applyAlignment="1">
      <alignment vertical="top"/>
    </xf>
    <xf numFmtId="165" fontId="8" fillId="0" borderId="6" xfId="7" applyNumberFormat="1" applyFont="1" applyBorder="1" applyAlignment="1">
      <alignment horizontal="center"/>
    </xf>
    <xf numFmtId="165" fontId="10" fillId="0" borderId="6" xfId="8" applyNumberFormat="1" applyFont="1" applyBorder="1"/>
    <xf numFmtId="165" fontId="10" fillId="0" borderId="13" xfId="7" applyNumberFormat="1" applyFont="1" applyBorder="1" applyAlignment="1">
      <alignment horizontal="center"/>
    </xf>
    <xf numFmtId="10" fontId="10" fillId="0" borderId="6" xfId="8" applyNumberFormat="1" applyFont="1" applyBorder="1"/>
    <xf numFmtId="10" fontId="10" fillId="0" borderId="13" xfId="7" applyNumberFormat="1" applyFont="1" applyBorder="1"/>
    <xf numFmtId="165" fontId="8" fillId="0" borderId="26" xfId="7" applyNumberFormat="1" applyFont="1" applyBorder="1" applyAlignment="1">
      <alignment horizontal="center"/>
    </xf>
    <xf numFmtId="10" fontId="10" fillId="0" borderId="26" xfId="7" applyNumberFormat="1" applyFont="1" applyBorder="1"/>
    <xf numFmtId="10" fontId="10" fillId="0" borderId="34" xfId="7" applyNumberFormat="1" applyFont="1" applyBorder="1"/>
    <xf numFmtId="0" fontId="10" fillId="0" borderId="41" xfId="6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26" xfId="6" applyFont="1" applyBorder="1" applyAlignment="1">
      <alignment horizontal="left"/>
    </xf>
    <xf numFmtId="0" fontId="10" fillId="0" borderId="12" xfId="6" applyFont="1" applyBorder="1" applyAlignment="1">
      <alignment horizontal="center" vertical="center"/>
    </xf>
    <xf numFmtId="0" fontId="10" fillId="0" borderId="3" xfId="6" applyFont="1" applyBorder="1" applyAlignment="1">
      <alignment horizontal="center" vertical="center"/>
    </xf>
    <xf numFmtId="0" fontId="10" fillId="0" borderId="39" xfId="6" applyFont="1" applyBorder="1" applyAlignment="1">
      <alignment horizontal="center" vertical="center"/>
    </xf>
    <xf numFmtId="44" fontId="15" fillId="13" borderId="34" xfId="16" applyFont="1" applyFill="1" applyBorder="1" applyProtection="1"/>
    <xf numFmtId="44" fontId="15" fillId="13" borderId="13" xfId="16" applyFont="1" applyFill="1" applyBorder="1" applyProtection="1"/>
    <xf numFmtId="44" fontId="31" fillId="14" borderId="13" xfId="16" applyFont="1" applyFill="1" applyBorder="1" applyProtection="1"/>
    <xf numFmtId="0" fontId="21" fillId="2" borderId="16" xfId="6" applyFont="1" applyFill="1" applyBorder="1" applyAlignment="1">
      <alignment horizontal="right" vertical="center" indent="1"/>
    </xf>
    <xf numFmtId="0" fontId="4" fillId="0" borderId="16" xfId="6" applyBorder="1" applyAlignment="1">
      <alignment horizontal="center"/>
    </xf>
    <xf numFmtId="0" fontId="32" fillId="0" borderId="21" xfId="0" applyFont="1" applyBorder="1" applyAlignment="1">
      <alignment horizontal="left" vertical="center" wrapText="1"/>
    </xf>
    <xf numFmtId="0" fontId="9" fillId="0" borderId="14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13" xfId="3" applyFont="1" applyBorder="1" applyAlignment="1">
      <alignment horizontal="center" vertical="center"/>
    </xf>
    <xf numFmtId="0" fontId="15" fillId="9" borderId="6" xfId="2" applyFont="1" applyFill="1" applyBorder="1" applyAlignment="1">
      <alignment horizontal="center" vertical="center"/>
    </xf>
    <xf numFmtId="0" fontId="15" fillId="9" borderId="13" xfId="2" applyFont="1" applyFill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7" fillId="0" borderId="23" xfId="0" applyFont="1" applyBorder="1" applyAlignment="1">
      <alignment horizontal="center" vertical="center"/>
    </xf>
    <xf numFmtId="0" fontId="5" fillId="0" borderId="31" xfId="0" applyFont="1" applyBorder="1" applyAlignment="1">
      <alignment horizontal="right"/>
    </xf>
    <xf numFmtId="0" fontId="7" fillId="0" borderId="1" xfId="0" applyFont="1" applyBorder="1"/>
    <xf numFmtId="0" fontId="7" fillId="0" borderId="35" xfId="0" applyFont="1" applyBorder="1"/>
    <xf numFmtId="0" fontId="8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1" fillId="14" borderId="30" xfId="2" applyFont="1" applyFill="1" applyBorder="1" applyAlignment="1">
      <alignment horizontal="right"/>
    </xf>
    <xf numFmtId="0" fontId="31" fillId="14" borderId="21" xfId="2" applyFont="1" applyFill="1" applyBorder="1" applyAlignment="1">
      <alignment horizontal="right"/>
    </xf>
    <xf numFmtId="0" fontId="31" fillId="14" borderId="18" xfId="2" applyFont="1" applyFill="1" applyBorder="1" applyAlignment="1">
      <alignment horizontal="right"/>
    </xf>
    <xf numFmtId="0" fontId="15" fillId="13" borderId="14" xfId="2" applyFont="1" applyFill="1" applyBorder="1" applyAlignment="1">
      <alignment horizontal="right"/>
    </xf>
    <xf numFmtId="0" fontId="15" fillId="13" borderId="6" xfId="2" applyFont="1" applyFill="1" applyBorder="1" applyAlignment="1">
      <alignment horizontal="right"/>
    </xf>
    <xf numFmtId="0" fontId="15" fillId="13" borderId="31" xfId="2" applyFont="1" applyFill="1" applyBorder="1" applyAlignment="1">
      <alignment horizontal="right"/>
    </xf>
    <xf numFmtId="0" fontId="15" fillId="13" borderId="1" xfId="2" applyFont="1" applyFill="1" applyBorder="1" applyAlignment="1">
      <alignment horizontal="right"/>
    </xf>
    <xf numFmtId="0" fontId="15" fillId="13" borderId="20" xfId="2" applyFont="1" applyFill="1" applyBorder="1" applyAlignment="1">
      <alignment horizontal="right"/>
    </xf>
    <xf numFmtId="4" fontId="10" fillId="0" borderId="6" xfId="0" applyNumberFormat="1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/>
    </xf>
    <xf numFmtId="4" fontId="10" fillId="0" borderId="26" xfId="0" applyNumberFormat="1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distributed"/>
    </xf>
    <xf numFmtId="0" fontId="8" fillId="0" borderId="32" xfId="0" applyFont="1" applyBorder="1"/>
    <xf numFmtId="0" fontId="8" fillId="0" borderId="44" xfId="0" applyFont="1" applyBorder="1"/>
    <xf numFmtId="0" fontId="10" fillId="0" borderId="30" xfId="0" applyFont="1" applyBorder="1" applyAlignment="1">
      <alignment horizontal="left" vertical="distributed" wrapText="1"/>
    </xf>
    <xf numFmtId="0" fontId="8" fillId="0" borderId="21" xfId="0" applyFont="1" applyBorder="1"/>
    <xf numFmtId="0" fontId="8" fillId="0" borderId="18" xfId="0" applyFont="1" applyBorder="1"/>
    <xf numFmtId="0" fontId="10" fillId="0" borderId="3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distributed"/>
    </xf>
    <xf numFmtId="0" fontId="8" fillId="0" borderId="11" xfId="0" applyFont="1" applyBorder="1"/>
    <xf numFmtId="10" fontId="10" fillId="0" borderId="17" xfId="0" applyNumberFormat="1" applyFont="1" applyBorder="1" applyAlignment="1">
      <alignment horizontal="left" vertical="distributed"/>
    </xf>
    <xf numFmtId="10" fontId="10" fillId="0" borderId="11" xfId="0" applyNumberFormat="1" applyFont="1" applyBorder="1" applyAlignment="1">
      <alignment horizontal="left" vertical="distributed"/>
    </xf>
    <xf numFmtId="0" fontId="28" fillId="3" borderId="36" xfId="0" applyFont="1" applyFill="1" applyBorder="1" applyAlignment="1">
      <alignment horizontal="center" vertical="distributed"/>
    </xf>
    <xf numFmtId="0" fontId="28" fillId="3" borderId="37" xfId="0" applyFont="1" applyFill="1" applyBorder="1" applyAlignment="1">
      <alignment horizontal="center" vertical="distributed"/>
    </xf>
    <xf numFmtId="0" fontId="28" fillId="3" borderId="38" xfId="0" applyFont="1" applyFill="1" applyBorder="1" applyAlignment="1">
      <alignment horizontal="center" vertical="distributed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5" fillId="9" borderId="17" xfId="0" applyFont="1" applyFill="1" applyBorder="1" applyAlignment="1">
      <alignment horizontal="center" vertical="center" wrapText="1"/>
    </xf>
    <xf numFmtId="0" fontId="15" fillId="9" borderId="21" xfId="0" applyFont="1" applyFill="1" applyBorder="1" applyAlignment="1">
      <alignment horizontal="center" vertical="center" wrapText="1"/>
    </xf>
    <xf numFmtId="0" fontId="15" fillId="9" borderId="59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8" xfId="0" applyBorder="1" applyAlignment="1">
      <alignment horizontal="left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6" xfId="0" applyFont="1" applyBorder="1" applyAlignment="1">
      <alignment horizontal="center"/>
    </xf>
    <xf numFmtId="0" fontId="0" fillId="0" borderId="0" xfId="0"/>
    <xf numFmtId="0" fontId="0" fillId="0" borderId="16" xfId="0" applyBorder="1"/>
    <xf numFmtId="0" fontId="8" fillId="0" borderId="31" xfId="0" applyFont="1" applyBorder="1" applyAlignment="1">
      <alignment horizontal="right" indent="1"/>
    </xf>
    <xf numFmtId="0" fontId="8" fillId="0" borderId="1" xfId="0" applyFont="1" applyBorder="1" applyAlignment="1">
      <alignment horizontal="right" indent="1"/>
    </xf>
    <xf numFmtId="0" fontId="8" fillId="0" borderId="35" xfId="0" applyFont="1" applyBorder="1" applyAlignment="1">
      <alignment horizontal="right" indent="1"/>
    </xf>
    <xf numFmtId="0" fontId="8" fillId="0" borderId="15" xfId="0" applyFont="1" applyBorder="1" applyAlignment="1">
      <alignment horizontal="right" indent="1"/>
    </xf>
    <xf numFmtId="0" fontId="8" fillId="0" borderId="0" xfId="0" applyFont="1" applyAlignment="1">
      <alignment horizontal="right" indent="1"/>
    </xf>
    <xf numFmtId="0" fontId="8" fillId="0" borderId="16" xfId="0" applyFont="1" applyBorder="1" applyAlignment="1">
      <alignment horizontal="right" indent="1"/>
    </xf>
    <xf numFmtId="0" fontId="35" fillId="0" borderId="6" xfId="0" applyFont="1" applyBorder="1" applyAlignment="1">
      <alignment horizontal="center" vertical="center" wrapText="1"/>
    </xf>
    <xf numFmtId="0" fontId="33" fillId="3" borderId="6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/>
    </xf>
    <xf numFmtId="0" fontId="36" fillId="8" borderId="30" xfId="3" applyFont="1" applyFill="1" applyBorder="1" applyAlignment="1">
      <alignment horizontal="center" vertical="center"/>
    </xf>
    <xf numFmtId="0" fontId="36" fillId="8" borderId="21" xfId="3" applyFont="1" applyFill="1" applyBorder="1" applyAlignment="1">
      <alignment horizontal="center" vertical="center"/>
    </xf>
    <xf numFmtId="0" fontId="36" fillId="8" borderId="11" xfId="3" applyFont="1" applyFill="1" applyBorder="1" applyAlignment="1">
      <alignment horizontal="center" vertical="center"/>
    </xf>
    <xf numFmtId="0" fontId="15" fillId="9" borderId="35" xfId="0" applyFont="1" applyFill="1" applyBorder="1" applyAlignment="1">
      <alignment horizontal="center" vertical="center" wrapText="1"/>
    </xf>
    <xf numFmtId="0" fontId="10" fillId="5" borderId="47" xfId="17" applyFont="1" applyFill="1" applyBorder="1" applyAlignment="1">
      <alignment horizontal="center" vertical="center"/>
    </xf>
    <xf numFmtId="0" fontId="10" fillId="5" borderId="45" xfId="17" applyFont="1" applyFill="1" applyBorder="1" applyAlignment="1">
      <alignment horizontal="center" vertical="center"/>
    </xf>
    <xf numFmtId="0" fontId="10" fillId="5" borderId="48" xfId="17" applyFont="1" applyFill="1" applyBorder="1" applyAlignment="1">
      <alignment horizontal="center" vertical="center"/>
    </xf>
    <xf numFmtId="0" fontId="8" fillId="7" borderId="47" xfId="17" applyFont="1" applyFill="1" applyBorder="1" applyAlignment="1">
      <alignment horizontal="left" vertical="center" wrapText="1"/>
    </xf>
    <xf numFmtId="0" fontId="8" fillId="7" borderId="45" xfId="17" applyFont="1" applyFill="1" applyBorder="1" applyAlignment="1">
      <alignment horizontal="left" vertical="center" wrapText="1"/>
    </xf>
    <xf numFmtId="0" fontId="8" fillId="7" borderId="48" xfId="17" applyFont="1" applyFill="1" applyBorder="1" applyAlignment="1">
      <alignment horizontal="left" vertical="center" wrapText="1"/>
    </xf>
    <xf numFmtId="10" fontId="10" fillId="7" borderId="50" xfId="18" applyNumberFormat="1" applyFont="1" applyFill="1" applyBorder="1" applyAlignment="1">
      <alignment horizontal="center" vertical="center"/>
    </xf>
    <xf numFmtId="10" fontId="10" fillId="7" borderId="49" xfId="18" applyNumberFormat="1" applyFont="1" applyFill="1" applyBorder="1" applyAlignment="1">
      <alignment horizontal="center" vertical="center"/>
    </xf>
    <xf numFmtId="10" fontId="10" fillId="7" borderId="53" xfId="18" applyNumberFormat="1" applyFont="1" applyFill="1" applyBorder="1" applyAlignment="1">
      <alignment horizontal="center" vertical="center"/>
    </xf>
    <xf numFmtId="10" fontId="10" fillId="7" borderId="52" xfId="18" applyNumberFormat="1" applyFont="1" applyFill="1" applyBorder="1" applyAlignment="1">
      <alignment horizontal="center" vertical="center"/>
    </xf>
    <xf numFmtId="10" fontId="10" fillId="7" borderId="46" xfId="18" applyNumberFormat="1" applyFont="1" applyFill="1" applyBorder="1" applyAlignment="1">
      <alignment horizontal="center" vertical="center"/>
    </xf>
    <xf numFmtId="10" fontId="10" fillId="7" borderId="55" xfId="18" applyNumberFormat="1" applyFont="1" applyFill="1" applyBorder="1" applyAlignment="1">
      <alignment horizontal="center" vertical="center"/>
    </xf>
    <xf numFmtId="10" fontId="10" fillId="12" borderId="46" xfId="18" applyNumberFormat="1" applyFont="1" applyFill="1" applyBorder="1" applyAlignment="1">
      <alignment horizontal="center" vertical="center"/>
    </xf>
    <xf numFmtId="10" fontId="10" fillId="12" borderId="55" xfId="18" applyNumberFormat="1" applyFont="1" applyFill="1" applyBorder="1" applyAlignment="1">
      <alignment horizontal="center" vertical="center"/>
    </xf>
    <xf numFmtId="10" fontId="8" fillId="7" borderId="47" xfId="18" applyNumberFormat="1" applyFont="1" applyFill="1" applyBorder="1" applyAlignment="1">
      <alignment horizontal="center" vertical="center"/>
    </xf>
    <xf numFmtId="10" fontId="8" fillId="7" borderId="48" xfId="18" applyNumberFormat="1" applyFont="1" applyFill="1" applyBorder="1" applyAlignment="1">
      <alignment horizontal="center" vertical="center"/>
    </xf>
    <xf numFmtId="10" fontId="8" fillId="0" borderId="47" xfId="18" applyNumberFormat="1" applyFont="1" applyBorder="1" applyAlignment="1">
      <alignment horizontal="center" vertical="center"/>
    </xf>
    <xf numFmtId="10" fontId="8" fillId="0" borderId="48" xfId="18" applyNumberFormat="1" applyFont="1" applyBorder="1" applyAlignment="1">
      <alignment horizontal="center" vertical="center"/>
    </xf>
    <xf numFmtId="0" fontId="8" fillId="0" borderId="47" xfId="17" applyFont="1" applyBorder="1" applyAlignment="1">
      <alignment horizontal="right" vertical="center"/>
    </xf>
    <xf numFmtId="0" fontId="8" fillId="0" borderId="48" xfId="17" applyFont="1" applyBorder="1" applyAlignment="1">
      <alignment horizontal="right" vertical="center"/>
    </xf>
    <xf numFmtId="10" fontId="32" fillId="0" borderId="47" xfId="18" applyNumberFormat="1" applyFont="1" applyBorder="1" applyAlignment="1">
      <alignment horizontal="center" vertical="center"/>
    </xf>
    <xf numFmtId="10" fontId="32" fillId="0" borderId="48" xfId="18" applyNumberFormat="1" applyFont="1" applyBorder="1" applyAlignment="1">
      <alignment horizontal="center" vertical="center"/>
    </xf>
    <xf numFmtId="166" fontId="10" fillId="0" borderId="56" xfId="18" applyNumberFormat="1" applyFont="1" applyBorder="1" applyAlignment="1">
      <alignment horizontal="center" vertical="center"/>
    </xf>
    <xf numFmtId="166" fontId="10" fillId="0" borderId="57" xfId="18" applyNumberFormat="1" applyFont="1" applyBorder="1" applyAlignment="1">
      <alignment horizontal="center" vertical="center"/>
    </xf>
    <xf numFmtId="166" fontId="10" fillId="0" borderId="58" xfId="18" applyNumberFormat="1" applyFont="1" applyBorder="1" applyAlignment="1">
      <alignment horizontal="center" vertical="center"/>
    </xf>
    <xf numFmtId="10" fontId="8" fillId="0" borderId="47" xfId="4" applyNumberFormat="1" applyFont="1" applyBorder="1" applyAlignment="1">
      <alignment horizontal="center" vertical="center"/>
    </xf>
    <xf numFmtId="10" fontId="8" fillId="0" borderId="48" xfId="4" applyNumberFormat="1" applyFont="1" applyBorder="1" applyAlignment="1">
      <alignment horizontal="center" vertical="center"/>
    </xf>
    <xf numFmtId="0" fontId="8" fillId="0" borderId="47" xfId="17" applyFont="1" applyBorder="1" applyAlignment="1">
      <alignment horizontal="left" vertical="center"/>
    </xf>
    <xf numFmtId="0" fontId="8" fillId="0" borderId="45" xfId="17" applyFont="1" applyBorder="1" applyAlignment="1">
      <alignment horizontal="left" vertical="center"/>
    </xf>
    <xf numFmtId="0" fontId="8" fillId="0" borderId="48" xfId="17" applyFont="1" applyBorder="1" applyAlignment="1">
      <alignment horizontal="left" vertical="center"/>
    </xf>
    <xf numFmtId="0" fontId="10" fillId="0" borderId="50" xfId="17" applyFont="1" applyBorder="1" applyAlignment="1">
      <alignment horizontal="center" vertical="center"/>
    </xf>
    <xf numFmtId="0" fontId="10" fillId="0" borderId="49" xfId="17" applyFont="1" applyBorder="1" applyAlignment="1">
      <alignment horizontal="center" vertical="center"/>
    </xf>
    <xf numFmtId="0" fontId="10" fillId="0" borderId="53" xfId="17" applyFont="1" applyBorder="1" applyAlignment="1">
      <alignment horizontal="center" vertical="center"/>
    </xf>
    <xf numFmtId="0" fontId="10" fillId="0" borderId="52" xfId="17" applyFont="1" applyBorder="1" applyAlignment="1">
      <alignment horizontal="center" vertical="center"/>
    </xf>
    <xf numFmtId="0" fontId="40" fillId="5" borderId="50" xfId="17" applyFont="1" applyFill="1" applyBorder="1" applyAlignment="1">
      <alignment horizontal="center" vertical="center"/>
    </xf>
    <xf numFmtId="0" fontId="40" fillId="5" borderId="51" xfId="17" applyFont="1" applyFill="1" applyBorder="1" applyAlignment="1">
      <alignment horizontal="center" vertical="center"/>
    </xf>
    <xf numFmtId="0" fontId="40" fillId="5" borderId="49" xfId="17" applyFont="1" applyFill="1" applyBorder="1" applyAlignment="1">
      <alignment horizontal="center" vertical="center"/>
    </xf>
    <xf numFmtId="0" fontId="10" fillId="5" borderId="53" xfId="17" applyFont="1" applyFill="1" applyBorder="1" applyAlignment="1">
      <alignment horizontal="center" vertical="center"/>
    </xf>
    <xf numFmtId="0" fontId="10" fillId="5" borderId="54" xfId="17" applyFont="1" applyFill="1" applyBorder="1" applyAlignment="1">
      <alignment horizontal="center" vertical="center"/>
    </xf>
    <xf numFmtId="0" fontId="10" fillId="5" borderId="52" xfId="17" applyFont="1" applyFill="1" applyBorder="1" applyAlignment="1">
      <alignment horizontal="center" vertical="center"/>
    </xf>
    <xf numFmtId="10" fontId="10" fillId="0" borderId="47" xfId="18" applyNumberFormat="1" applyFont="1" applyBorder="1" applyAlignment="1">
      <alignment horizontal="center" vertical="center"/>
    </xf>
    <xf numFmtId="10" fontId="10" fillId="0" borderId="48" xfId="18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33" fillId="0" borderId="25" xfId="0" applyFont="1" applyBorder="1" applyAlignment="1">
      <alignment horizontal="center"/>
    </xf>
    <xf numFmtId="0" fontId="34" fillId="5" borderId="47" xfId="17" applyFont="1" applyFill="1" applyBorder="1" applyAlignment="1">
      <alignment horizontal="center" vertical="center" wrapText="1"/>
    </xf>
    <xf numFmtId="0" fontId="34" fillId="5" borderId="45" xfId="17" applyFont="1" applyFill="1" applyBorder="1" applyAlignment="1">
      <alignment horizontal="center" vertical="center" wrapText="1"/>
    </xf>
    <xf numFmtId="0" fontId="34" fillId="5" borderId="48" xfId="17" applyFont="1" applyFill="1" applyBorder="1" applyAlignment="1">
      <alignment horizontal="center" vertical="center" wrapText="1"/>
    </xf>
    <xf numFmtId="0" fontId="37" fillId="6" borderId="46" xfId="17" applyFont="1" applyFill="1" applyBorder="1" applyAlignment="1">
      <alignment horizontal="center" vertical="center" wrapText="1"/>
    </xf>
    <xf numFmtId="0" fontId="37" fillId="6" borderId="47" xfId="17" applyFont="1" applyFill="1" applyBorder="1" applyAlignment="1">
      <alignment horizontal="center" vertical="center" wrapText="1"/>
    </xf>
    <xf numFmtId="0" fontId="37" fillId="6" borderId="45" xfId="17" applyFont="1" applyFill="1" applyBorder="1" applyAlignment="1">
      <alignment horizontal="center" vertical="center" wrapText="1"/>
    </xf>
    <xf numFmtId="0" fontId="37" fillId="6" borderId="48" xfId="17" applyFont="1" applyFill="1" applyBorder="1" applyAlignment="1">
      <alignment horizontal="center" vertical="center" wrapText="1"/>
    </xf>
    <xf numFmtId="9" fontId="8" fillId="0" borderId="47" xfId="18" applyFont="1" applyBorder="1" applyAlignment="1">
      <alignment horizontal="center" vertical="center"/>
    </xf>
    <xf numFmtId="9" fontId="8" fillId="0" borderId="48" xfId="18" applyFont="1" applyBorder="1" applyAlignment="1">
      <alignment horizontal="center" vertical="center"/>
    </xf>
    <xf numFmtId="10" fontId="8" fillId="0" borderId="47" xfId="17" applyNumberFormat="1" applyFont="1" applyBorder="1" applyAlignment="1">
      <alignment horizontal="center" vertical="center"/>
    </xf>
    <xf numFmtId="10" fontId="8" fillId="0" borderId="48" xfId="17" applyNumberFormat="1" applyFont="1" applyBorder="1" applyAlignment="1">
      <alignment horizontal="center" vertical="center"/>
    </xf>
    <xf numFmtId="0" fontId="23" fillId="2" borderId="0" xfId="6" applyFont="1" applyFill="1" applyAlignment="1">
      <alignment horizontal="center" vertical="center"/>
    </xf>
    <xf numFmtId="0" fontId="23" fillId="2" borderId="24" xfId="6" applyFont="1" applyFill="1" applyBorder="1" applyAlignment="1">
      <alignment horizontal="center" vertical="top"/>
    </xf>
    <xf numFmtId="0" fontId="4" fillId="2" borderId="0" xfId="6" applyFill="1" applyAlignment="1">
      <alignment horizontal="center"/>
    </xf>
    <xf numFmtId="0" fontId="22" fillId="2" borderId="0" xfId="6" applyFont="1" applyFill="1" applyAlignment="1">
      <alignment horizontal="center" vertical="center" wrapText="1"/>
    </xf>
    <xf numFmtId="0" fontId="33" fillId="0" borderId="43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0" fontId="33" fillId="0" borderId="60" xfId="0" applyFont="1" applyBorder="1" applyAlignment="1">
      <alignment horizontal="center" vertical="center" wrapText="1"/>
    </xf>
    <xf numFmtId="0" fontId="33" fillId="0" borderId="30" xfId="0" applyFont="1" applyBorder="1" applyAlignment="1">
      <alignment horizontal="center"/>
    </xf>
    <xf numFmtId="0" fontId="33" fillId="0" borderId="21" xfId="0" applyFont="1" applyBorder="1" applyAlignment="1">
      <alignment horizontal="center"/>
    </xf>
    <xf numFmtId="0" fontId="33" fillId="0" borderId="11" xfId="0" applyFont="1" applyBorder="1" applyAlignment="1">
      <alignment horizontal="center"/>
    </xf>
    <xf numFmtId="0" fontId="33" fillId="0" borderId="15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16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4" xfId="0" applyFont="1" applyBorder="1" applyAlignment="1">
      <alignment horizontal="center" vertical="center"/>
    </xf>
    <xf numFmtId="0" fontId="33" fillId="0" borderId="28" xfId="0" applyFont="1" applyBorder="1" applyAlignment="1">
      <alignment horizontal="center" vertical="center"/>
    </xf>
    <xf numFmtId="0" fontId="10" fillId="0" borderId="31" xfId="6" applyFont="1" applyBorder="1" applyAlignment="1">
      <alignment horizontal="center" vertical="center"/>
    </xf>
    <xf numFmtId="0" fontId="10" fillId="0" borderId="29" xfId="6" applyFont="1" applyBorder="1" applyAlignment="1">
      <alignment horizontal="center" vertical="center"/>
    </xf>
    <xf numFmtId="0" fontId="10" fillId="0" borderId="2" xfId="6" applyFont="1" applyBorder="1" applyAlignment="1">
      <alignment horizontal="left" vertical="center"/>
    </xf>
    <xf numFmtId="0" fontId="10" fillId="0" borderId="19" xfId="6" applyFont="1" applyBorder="1" applyAlignment="1">
      <alignment horizontal="left" vertical="center"/>
    </xf>
    <xf numFmtId="165" fontId="8" fillId="0" borderId="27" xfId="7" applyNumberFormat="1" applyFont="1" applyBorder="1" applyAlignment="1">
      <alignment horizontal="center"/>
    </xf>
    <xf numFmtId="165" fontId="8" fillId="0" borderId="3" xfId="7" applyNumberFormat="1" applyFont="1" applyBorder="1" applyAlignment="1">
      <alignment horizontal="center"/>
    </xf>
    <xf numFmtId="0" fontId="40" fillId="0" borderId="30" xfId="6" applyFont="1" applyBorder="1" applyAlignment="1">
      <alignment horizontal="center" vertical="center"/>
    </xf>
    <xf numFmtId="0" fontId="40" fillId="0" borderId="21" xfId="6" applyFont="1" applyBorder="1" applyAlignment="1">
      <alignment horizontal="center" vertical="center"/>
    </xf>
    <xf numFmtId="0" fontId="40" fillId="0" borderId="11" xfId="6" applyFont="1" applyBorder="1" applyAlignment="1">
      <alignment horizontal="center" vertical="center"/>
    </xf>
    <xf numFmtId="0" fontId="10" fillId="0" borderId="33" xfId="6" applyFont="1" applyBorder="1" applyAlignment="1">
      <alignment horizontal="center" vertical="center"/>
    </xf>
    <xf numFmtId="0" fontId="41" fillId="0" borderId="12" xfId="6" applyFont="1" applyBorder="1" applyAlignment="1">
      <alignment vertical="center"/>
    </xf>
  </cellXfs>
  <cellStyles count="30">
    <cellStyle name="Moeda" xfId="16" builtinId="4"/>
    <cellStyle name="Moeda 2" xfId="29" xr:uid="{9D7E2117-1AD6-48E3-9937-5A2E4BDB1FBF}"/>
    <cellStyle name="Moeda 3" xfId="23" xr:uid="{BBA3FEE4-C292-4E96-B069-37E3036B42B3}"/>
    <cellStyle name="Normal" xfId="0" builtinId="0"/>
    <cellStyle name="Normal 10" xfId="17" xr:uid="{8E811628-1D0D-486B-B136-4449F47462D0}"/>
    <cellStyle name="Normal 10 3" xfId="1" xr:uid="{00000000-0005-0000-0000-000002000000}"/>
    <cellStyle name="Normal 2" xfId="6" xr:uid="{00000000-0005-0000-0000-000003000000}"/>
    <cellStyle name="Normal 2 2" xfId="12" xr:uid="{00000000-0005-0000-0000-000004000000}"/>
    <cellStyle name="Normal 2 2 2" xfId="25" xr:uid="{59041EBF-990E-4E5F-A520-D4EC956FCEEA}"/>
    <cellStyle name="Normal 2 3" xfId="19" xr:uid="{A8866E69-F619-4F41-A2E1-3AD28BFC256A}"/>
    <cellStyle name="Normal 3" xfId="9" xr:uid="{00000000-0005-0000-0000-000005000000}"/>
    <cellStyle name="Normal 3 2" xfId="10" xr:uid="{00000000-0005-0000-0000-000006000000}"/>
    <cellStyle name="Normal 3 2 2" xfId="27" xr:uid="{8C7BD712-2690-4856-BE60-D030322B426D}"/>
    <cellStyle name="Normal 3 3" xfId="13" xr:uid="{00000000-0005-0000-0000-000007000000}"/>
    <cellStyle name="Normal 3 4" xfId="21" xr:uid="{3AC462BC-E77D-4EF2-9C73-2C5DF68A2FBB}"/>
    <cellStyle name="Normal 4" xfId="24" xr:uid="{3C8BD0F1-BC41-4EEF-BE54-C837E3D05B63}"/>
    <cellStyle name="Normal_ORÇAMENTO-HAB" xfId="2" xr:uid="{00000000-0005-0000-0000-000008000000}"/>
    <cellStyle name="Normal_R505N" xfId="3" xr:uid="{00000000-0005-0000-0000-000009000000}"/>
    <cellStyle name="Porcentagem" xfId="4" builtinId="5"/>
    <cellStyle name="Porcentagem 2" xfId="8" xr:uid="{00000000-0005-0000-0000-00000B000000}"/>
    <cellStyle name="Porcentagem 2 2" xfId="18" xr:uid="{8B240BAA-CA94-4371-B519-946794910A91}"/>
    <cellStyle name="Porcentagem 2 2 2" xfId="5" xr:uid="{00000000-0005-0000-0000-00000C000000}"/>
    <cellStyle name="Separador de milhares 3" xfId="15" xr:uid="{00000000-0005-0000-0000-00000D000000}"/>
    <cellStyle name="Vírgula 2" xfId="7" xr:uid="{00000000-0005-0000-0000-00000E000000}"/>
    <cellStyle name="Vírgula 2 2" xfId="11" xr:uid="{00000000-0005-0000-0000-00000F000000}"/>
    <cellStyle name="Vírgula 2 2 2" xfId="26" xr:uid="{F120ECE7-7E40-4A19-87BD-364EFA8C0849}"/>
    <cellStyle name="Vírgula 2 3" xfId="14" xr:uid="{00000000-0005-0000-0000-000010000000}"/>
    <cellStyle name="Vírgula 2 4" xfId="20" xr:uid="{CF9C5106-49C6-443A-992E-647CD7142C4B}"/>
    <cellStyle name="Vírgula 3" xfId="28" xr:uid="{9A7FDBE2-806B-4F59-89B5-6653C98DD44E}"/>
    <cellStyle name="Vírgula 4" xfId="22" xr:uid="{01E0959D-205D-406A-8AE6-8F1EF6C16B1F}"/>
  </cellStyles>
  <dxfs count="27"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199497</xdr:colOff>
      <xdr:row>44</xdr:row>
      <xdr:rowOff>235323</xdr:rowOff>
    </xdr:from>
    <xdr:ext cx="2838277" cy="62344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99497" y="92403705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3</xdr:col>
      <xdr:colOff>3008629</xdr:colOff>
      <xdr:row>44</xdr:row>
      <xdr:rowOff>224118</xdr:rowOff>
    </xdr:from>
    <xdr:ext cx="2752677" cy="977512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978188" y="24081442"/>
          <a:ext cx="2752677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Ingrid Pacelli Teodoro Pinheiro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200.373/D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Consultora de Engenheria de Minas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313764</xdr:colOff>
      <xdr:row>1</xdr:row>
      <xdr:rowOff>44823</xdr:rowOff>
    </xdr:from>
    <xdr:to>
      <xdr:col>2</xdr:col>
      <xdr:colOff>627529</xdr:colOff>
      <xdr:row>2</xdr:row>
      <xdr:rowOff>282310</xdr:rowOff>
    </xdr:to>
    <xdr:pic>
      <xdr:nvPicPr>
        <xdr:cNvPr id="2" name="Imagem 1" descr="PNG TRANS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764" y="212911"/>
          <a:ext cx="2140324" cy="12011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36</xdr:row>
      <xdr:rowOff>180975</xdr:rowOff>
    </xdr:from>
    <xdr:ext cx="2838277" cy="62344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0" y="60979050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1</xdr:col>
      <xdr:colOff>4984750</xdr:colOff>
      <xdr:row>36</xdr:row>
      <xdr:rowOff>179916</xdr:rowOff>
    </xdr:from>
    <xdr:ext cx="2752677" cy="977512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609167" y="15165916"/>
          <a:ext cx="2752677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Ingrid Pacelli Teodoro Pinheiro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200.373/D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Consultora de Engenheria de Minas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21212</xdr:rowOff>
    </xdr:from>
    <xdr:to>
      <xdr:col>1</xdr:col>
      <xdr:colOff>1515907</xdr:colOff>
      <xdr:row>1</xdr:row>
      <xdr:rowOff>15905</xdr:rowOff>
    </xdr:to>
    <xdr:pic>
      <xdr:nvPicPr>
        <xdr:cNvPr id="6" name="Imagem 5" descr="PNG TRANSP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212"/>
          <a:ext cx="2140324" cy="12011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-237532</xdr:colOff>
      <xdr:row>32</xdr:row>
      <xdr:rowOff>133350</xdr:rowOff>
    </xdr:from>
    <xdr:ext cx="2838277" cy="62344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-237532" y="9496425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4</xdr:col>
      <xdr:colOff>581025</xdr:colOff>
      <xdr:row>32</xdr:row>
      <xdr:rowOff>123825</xdr:rowOff>
    </xdr:from>
    <xdr:ext cx="2752677" cy="977512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5495925" y="9515475"/>
          <a:ext cx="2752677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Ingrid Pacelli Teodoro Pinheiro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200.373/D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Consultora de Engenheria de Minas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2140324</xdr:colOff>
      <xdr:row>0</xdr:row>
      <xdr:rowOff>1201193</xdr:rowOff>
    </xdr:to>
    <xdr:pic>
      <xdr:nvPicPr>
        <xdr:cNvPr id="7" name="Imagem 6" descr="PNG TRANSP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40324" cy="12011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0</xdr:row>
          <xdr:rowOff>171450</xdr:rowOff>
        </xdr:from>
        <xdr:to>
          <xdr:col>4</xdr:col>
          <xdr:colOff>0</xdr:colOff>
          <xdr:row>2</xdr:row>
          <xdr:rowOff>28575</xdr:rowOff>
        </xdr:to>
        <xdr:sp macro="" textlink="">
          <xdr:nvSpPr>
            <xdr:cNvPr id="3073" name="Imagem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123825</xdr:colOff>
      <xdr:row>16</xdr:row>
      <xdr:rowOff>38100</xdr:rowOff>
    </xdr:from>
    <xdr:ext cx="2838277" cy="623440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7772400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3</xdr:col>
      <xdr:colOff>0</xdr:colOff>
      <xdr:row>16</xdr:row>
      <xdr:rowOff>66675</xdr:rowOff>
    </xdr:from>
    <xdr:ext cx="2752677" cy="977512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5534025" y="4876800"/>
          <a:ext cx="2752677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Ingrid Pacelli Teodoro Pinheiro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200.373/D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Consultora de Engenheria de Minas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1530724</xdr:colOff>
      <xdr:row>0</xdr:row>
      <xdr:rowOff>1201193</xdr:rowOff>
    </xdr:to>
    <xdr:pic>
      <xdr:nvPicPr>
        <xdr:cNvPr id="3" name="Imagem 2" descr="PNG TRANSP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40324" cy="12011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199497</xdr:colOff>
      <xdr:row>44</xdr:row>
      <xdr:rowOff>235323</xdr:rowOff>
    </xdr:from>
    <xdr:ext cx="2838277" cy="62344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99497" y="24104973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3</xdr:col>
      <xdr:colOff>3008629</xdr:colOff>
      <xdr:row>44</xdr:row>
      <xdr:rowOff>224118</xdr:rowOff>
    </xdr:from>
    <xdr:ext cx="2752677" cy="977512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5970904" y="24093768"/>
          <a:ext cx="2752677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Ingrid Pacelli Teodoro Pinheiro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200.373/D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Consultora de Engenheria de Minas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1</xdr:col>
      <xdr:colOff>56019</xdr:colOff>
      <xdr:row>0</xdr:row>
      <xdr:rowOff>168054</xdr:rowOff>
    </xdr:from>
    <xdr:to>
      <xdr:col>2</xdr:col>
      <xdr:colOff>963696</xdr:colOff>
      <xdr:row>2</xdr:row>
      <xdr:rowOff>237453</xdr:rowOff>
    </xdr:to>
    <xdr:pic>
      <xdr:nvPicPr>
        <xdr:cNvPr id="5" name="Imagem 4" descr="PNG TRANSP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931" y="168054"/>
          <a:ext cx="2140324" cy="12011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36</xdr:row>
      <xdr:rowOff>180975</xdr:rowOff>
    </xdr:from>
    <xdr:ext cx="2838277" cy="62344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0" y="15144750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1</xdr:col>
      <xdr:colOff>4984750</xdr:colOff>
      <xdr:row>36</xdr:row>
      <xdr:rowOff>179916</xdr:rowOff>
    </xdr:from>
    <xdr:ext cx="2752677" cy="977512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5603875" y="15143691"/>
          <a:ext cx="2752677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Ingrid Pacelli Teodoro Pinheiro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200.373/D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Consultora de Engenheria de Minas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10584</xdr:colOff>
      <xdr:row>0</xdr:row>
      <xdr:rowOff>0</xdr:rowOff>
    </xdr:from>
    <xdr:to>
      <xdr:col>1</xdr:col>
      <xdr:colOff>1526491</xdr:colOff>
      <xdr:row>0</xdr:row>
      <xdr:rowOff>1201193</xdr:rowOff>
    </xdr:to>
    <xdr:pic>
      <xdr:nvPicPr>
        <xdr:cNvPr id="5" name="Imagem 4" descr="PNG TRANSP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" y="0"/>
          <a:ext cx="2140324" cy="12011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-237532</xdr:colOff>
      <xdr:row>32</xdr:row>
      <xdr:rowOff>133350</xdr:rowOff>
    </xdr:from>
    <xdr:ext cx="2838277" cy="62344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-237532" y="9525000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4</xdr:col>
      <xdr:colOff>581025</xdr:colOff>
      <xdr:row>32</xdr:row>
      <xdr:rowOff>123825</xdr:rowOff>
    </xdr:from>
    <xdr:ext cx="2752677" cy="977512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5495925" y="9515475"/>
          <a:ext cx="2752677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Ingrid Pacelli Teodoro Pinheiro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200.373/D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Consultora de Engenheria de Minas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2140324</xdr:colOff>
      <xdr:row>0</xdr:row>
      <xdr:rowOff>1201193</xdr:rowOff>
    </xdr:to>
    <xdr:pic>
      <xdr:nvPicPr>
        <xdr:cNvPr id="5" name="Imagem 4" descr="PNG TRANSP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40324" cy="12011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0</xdr:row>
          <xdr:rowOff>171450</xdr:rowOff>
        </xdr:from>
        <xdr:to>
          <xdr:col>4</xdr:col>
          <xdr:colOff>0</xdr:colOff>
          <xdr:row>2</xdr:row>
          <xdr:rowOff>28575</xdr:rowOff>
        </xdr:to>
        <xdr:sp macro="" textlink="">
          <xdr:nvSpPr>
            <xdr:cNvPr id="15361" name="Imagem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7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123825</xdr:colOff>
      <xdr:row>16</xdr:row>
      <xdr:rowOff>38100</xdr:rowOff>
    </xdr:from>
    <xdr:ext cx="2838277" cy="62344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23825" y="4848225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2</xdr:col>
      <xdr:colOff>828675</xdr:colOff>
      <xdr:row>15</xdr:row>
      <xdr:rowOff>733425</xdr:rowOff>
    </xdr:from>
    <xdr:ext cx="2752677" cy="977512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5010150" y="4695825"/>
          <a:ext cx="2752677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Ingrid Pacelli Teodoro Pinheiro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200.373/D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Consultora de Engenheria de Minas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66675</xdr:colOff>
      <xdr:row>0</xdr:row>
      <xdr:rowOff>0</xdr:rowOff>
    </xdr:from>
    <xdr:to>
      <xdr:col>1</xdr:col>
      <xdr:colOff>1597399</xdr:colOff>
      <xdr:row>0</xdr:row>
      <xdr:rowOff>1201193</xdr:rowOff>
    </xdr:to>
    <xdr:pic>
      <xdr:nvPicPr>
        <xdr:cNvPr id="6" name="Imagem 5" descr="PNG TRANSP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2140324" cy="12011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199497</xdr:colOff>
      <xdr:row>44</xdr:row>
      <xdr:rowOff>235323</xdr:rowOff>
    </xdr:from>
    <xdr:ext cx="2838277" cy="62344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99497" y="24104973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3</xdr:col>
      <xdr:colOff>390572</xdr:colOff>
      <xdr:row>44</xdr:row>
      <xdr:rowOff>224118</xdr:rowOff>
    </xdr:from>
    <xdr:ext cx="2581476" cy="800476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3352847" y="24093768"/>
          <a:ext cx="2581476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Flávio Diórgenes Cassimiro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Assessor de Engenharia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CREA-MG: 253.560/D</a:t>
          </a:r>
          <a:endParaRPr lang="pt-BR" sz="120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3</xdr:col>
      <xdr:colOff>3008629</xdr:colOff>
      <xdr:row>44</xdr:row>
      <xdr:rowOff>224118</xdr:rowOff>
    </xdr:from>
    <xdr:ext cx="2752677" cy="977512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5970904" y="24093768"/>
          <a:ext cx="2752677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Ingrid Pacelli Teodoro Pinheiro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200.373/D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Consultora de Engenheria de Minas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358588</xdr:colOff>
      <xdr:row>1</xdr:row>
      <xdr:rowOff>11206</xdr:rowOff>
    </xdr:from>
    <xdr:to>
      <xdr:col>2</xdr:col>
      <xdr:colOff>672353</xdr:colOff>
      <xdr:row>2</xdr:row>
      <xdr:rowOff>248693</xdr:rowOff>
    </xdr:to>
    <xdr:pic>
      <xdr:nvPicPr>
        <xdr:cNvPr id="5" name="Imagem 4" descr="PNG TRANSP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588" y="179294"/>
          <a:ext cx="2140324" cy="12011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36</xdr:row>
      <xdr:rowOff>180975</xdr:rowOff>
    </xdr:from>
    <xdr:ext cx="2838277" cy="62344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0" y="15144750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1</xdr:col>
      <xdr:colOff>4984750</xdr:colOff>
      <xdr:row>36</xdr:row>
      <xdr:rowOff>179916</xdr:rowOff>
    </xdr:from>
    <xdr:ext cx="2752677" cy="977512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603875" y="15143691"/>
          <a:ext cx="2752677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Ingrid Pacelli Teodoro Pinheiro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200.373/D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Consultora de Engenheria de Minas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127000</xdr:colOff>
      <xdr:row>0</xdr:row>
      <xdr:rowOff>0</xdr:rowOff>
    </xdr:from>
    <xdr:to>
      <xdr:col>1</xdr:col>
      <xdr:colOff>1642907</xdr:colOff>
      <xdr:row>0</xdr:row>
      <xdr:rowOff>1201193</xdr:rowOff>
    </xdr:to>
    <xdr:pic>
      <xdr:nvPicPr>
        <xdr:cNvPr id="5" name="Imagem 4" descr="PNG TRANSP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0"/>
          <a:ext cx="2140324" cy="12011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-237532</xdr:colOff>
      <xdr:row>32</xdr:row>
      <xdr:rowOff>133350</xdr:rowOff>
    </xdr:from>
    <xdr:ext cx="2838277" cy="62344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-237532" y="9525000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0</xdr:col>
      <xdr:colOff>2747730</xdr:colOff>
      <xdr:row>32</xdr:row>
      <xdr:rowOff>123825</xdr:rowOff>
    </xdr:from>
    <xdr:ext cx="2581476" cy="800476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2747730" y="9515475"/>
          <a:ext cx="2581476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Flávio Diórgenes Cassimiro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Assessor de Engenharia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CREA-MG: 253.560/D</a:t>
          </a:r>
          <a:endParaRPr lang="pt-BR" sz="1200">
            <a:solidFill>
              <a:schemeClr val="tx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4</xdr:col>
      <xdr:colOff>581025</xdr:colOff>
      <xdr:row>32</xdr:row>
      <xdr:rowOff>123825</xdr:rowOff>
    </xdr:from>
    <xdr:ext cx="2752677" cy="977512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5495925" y="9515475"/>
          <a:ext cx="2752677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Ingrid Pacelli Teodoro Pinheiro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200.373/D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Consultora de Engenheria de Minas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95250</xdr:colOff>
      <xdr:row>0</xdr:row>
      <xdr:rowOff>0</xdr:rowOff>
    </xdr:from>
    <xdr:to>
      <xdr:col>0</xdr:col>
      <xdr:colOff>2235574</xdr:colOff>
      <xdr:row>0</xdr:row>
      <xdr:rowOff>1201193</xdr:rowOff>
    </xdr:to>
    <xdr:pic>
      <xdr:nvPicPr>
        <xdr:cNvPr id="5" name="Imagem 4" descr="PNG TRANSP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0"/>
          <a:ext cx="2140324" cy="12011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0</xdr:row>
          <xdr:rowOff>171450</xdr:rowOff>
        </xdr:from>
        <xdr:to>
          <xdr:col>4</xdr:col>
          <xdr:colOff>0</xdr:colOff>
          <xdr:row>2</xdr:row>
          <xdr:rowOff>28575</xdr:rowOff>
        </xdr:to>
        <xdr:sp macro="" textlink="">
          <xdr:nvSpPr>
            <xdr:cNvPr id="19457" name="Imagem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B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123825</xdr:colOff>
      <xdr:row>16</xdr:row>
      <xdr:rowOff>38100</xdr:rowOff>
    </xdr:from>
    <xdr:ext cx="2838277" cy="62344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23825" y="4848225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2</xdr:col>
      <xdr:colOff>1266825</xdr:colOff>
      <xdr:row>16</xdr:row>
      <xdr:rowOff>76200</xdr:rowOff>
    </xdr:from>
    <xdr:ext cx="2752677" cy="977512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5448300" y="4886325"/>
          <a:ext cx="2752677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Ingrid Pacelli Teodoro Pinheiro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200.373/D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Consultora de Engenheria de Minas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1530724</xdr:colOff>
      <xdr:row>0</xdr:row>
      <xdr:rowOff>1201193</xdr:rowOff>
    </xdr:to>
    <xdr:pic>
      <xdr:nvPicPr>
        <xdr:cNvPr id="5" name="Imagem 4" descr="PNG TRANSP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40324" cy="12011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%20SERVIDOR/Cruzeiro%20da%20Fortaleza/Pavimenta&#231;&#227;o%20Estrada%20Jac&#250;%20-%20Cruzeiro%20da%20Fortaleza/Planilha/PO_CFF_REF%2001-2019/PO%2015.05.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43466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93"/>
  <sheetViews>
    <sheetView showWhiteSpace="0" view="pageBreakPreview" topLeftCell="A35" zoomScale="85" zoomScaleNormal="85" zoomScaleSheetLayoutView="85" workbookViewId="0">
      <selection activeCell="G41" sqref="G41"/>
    </sheetView>
  </sheetViews>
  <sheetFormatPr defaultRowHeight="12.75" x14ac:dyDescent="0.2"/>
  <cols>
    <col min="1" max="1" width="8.85546875" style="2" customWidth="1"/>
    <col min="2" max="2" width="18.42578125" style="2" bestFit="1" customWidth="1"/>
    <col min="3" max="3" width="17.140625" style="2" bestFit="1" customWidth="1"/>
    <col min="4" max="4" width="51.28515625" style="2" customWidth="1"/>
    <col min="5" max="5" width="11" style="2" bestFit="1" customWidth="1"/>
    <col min="6" max="6" width="11.5703125" style="3" customWidth="1"/>
    <col min="7" max="7" width="17.5703125" style="3" bestFit="1" customWidth="1"/>
    <col min="8" max="8" width="19.5703125" style="3" customWidth="1"/>
    <col min="9" max="9" width="22" style="3" customWidth="1"/>
    <col min="10" max="10" width="9.140625" style="2"/>
    <col min="11" max="11" width="12.7109375" style="6" bestFit="1" customWidth="1"/>
    <col min="12" max="16384" width="9.140625" style="2"/>
  </cols>
  <sheetData>
    <row r="1" spans="1:15" ht="13.5" thickBot="1" x14ac:dyDescent="0.25"/>
    <row r="2" spans="1:15" s="36" customFormat="1" ht="75.75" customHeight="1" thickBot="1" x14ac:dyDescent="0.25">
      <c r="A2" s="192"/>
      <c r="B2" s="193"/>
      <c r="C2" s="194"/>
      <c r="D2" s="170" t="s">
        <v>169</v>
      </c>
      <c r="E2" s="171"/>
      <c r="F2" s="171"/>
      <c r="G2" s="171"/>
      <c r="H2" s="171"/>
      <c r="I2" s="172"/>
      <c r="J2" s="41"/>
      <c r="K2" s="41"/>
      <c r="L2" s="41"/>
    </row>
    <row r="3" spans="1:15" s="43" customFormat="1" ht="24.95" customHeight="1" thickBot="1" x14ac:dyDescent="0.25">
      <c r="A3" s="195"/>
      <c r="B3" s="196"/>
      <c r="C3" s="197"/>
      <c r="D3" s="189" t="s">
        <v>16</v>
      </c>
      <c r="E3" s="190"/>
      <c r="F3" s="190"/>
      <c r="G3" s="190"/>
      <c r="H3" s="190"/>
      <c r="I3" s="191"/>
      <c r="J3" s="42"/>
      <c r="K3" s="42"/>
      <c r="L3" s="42"/>
      <c r="M3" s="42"/>
      <c r="N3" s="42"/>
      <c r="O3" s="42"/>
    </row>
    <row r="4" spans="1:15" s="38" customFormat="1" ht="24.95" customHeight="1" x14ac:dyDescent="0.2">
      <c r="A4" s="173" t="s">
        <v>80</v>
      </c>
      <c r="B4" s="174"/>
      <c r="C4" s="174"/>
      <c r="D4" s="174"/>
      <c r="E4" s="174"/>
      <c r="F4" s="174"/>
      <c r="G4" s="175"/>
      <c r="H4" s="44" t="s">
        <v>28</v>
      </c>
      <c r="I4" s="46">
        <v>0.28989999999999999</v>
      </c>
      <c r="J4" s="37"/>
      <c r="K4" s="37"/>
      <c r="L4" s="37"/>
      <c r="M4" s="37"/>
      <c r="N4" s="37"/>
      <c r="O4" s="37"/>
    </row>
    <row r="5" spans="1:15" s="38" customFormat="1" ht="24.95" customHeight="1" x14ac:dyDescent="0.2">
      <c r="A5" s="176" t="s">
        <v>81</v>
      </c>
      <c r="B5" s="177"/>
      <c r="C5" s="177"/>
      <c r="D5" s="177"/>
      <c r="E5" s="177"/>
      <c r="F5" s="177"/>
      <c r="G5" s="178"/>
      <c r="H5" s="45" t="s">
        <v>29</v>
      </c>
      <c r="I5" s="46">
        <v>0.03</v>
      </c>
      <c r="J5" s="39"/>
      <c r="K5" s="39"/>
      <c r="L5" s="39"/>
      <c r="M5" s="39"/>
      <c r="N5" s="39"/>
      <c r="O5" s="39"/>
    </row>
    <row r="6" spans="1:15" s="38" customFormat="1" ht="48" customHeight="1" x14ac:dyDescent="0.2">
      <c r="A6" s="179" t="s">
        <v>176</v>
      </c>
      <c r="B6" s="180"/>
      <c r="C6" s="180"/>
      <c r="D6" s="180"/>
      <c r="E6" s="180"/>
      <c r="F6" s="180"/>
      <c r="G6" s="181"/>
      <c r="H6" s="185" t="s">
        <v>30</v>
      </c>
      <c r="I6" s="186"/>
      <c r="J6" s="39"/>
      <c r="K6" s="39"/>
      <c r="L6" s="39"/>
      <c r="M6" s="39"/>
      <c r="N6" s="39"/>
      <c r="O6" s="39"/>
    </row>
    <row r="7" spans="1:15" s="38" customFormat="1" ht="20.100000000000001" customHeight="1" x14ac:dyDescent="0.2">
      <c r="A7" s="182"/>
      <c r="B7" s="183"/>
      <c r="C7" s="183"/>
      <c r="D7" s="183"/>
      <c r="E7" s="183"/>
      <c r="F7" s="183"/>
      <c r="G7" s="184"/>
      <c r="H7" s="187" t="s">
        <v>70</v>
      </c>
      <c r="I7" s="188"/>
      <c r="J7" s="39"/>
      <c r="K7" s="39"/>
      <c r="L7" s="39"/>
      <c r="M7" s="39"/>
      <c r="N7" s="39"/>
      <c r="O7" s="39"/>
    </row>
    <row r="8" spans="1:15" customFormat="1" ht="20.100000000000001" customHeight="1" x14ac:dyDescent="0.2">
      <c r="A8" s="129"/>
      <c r="B8" s="130"/>
      <c r="C8" s="130"/>
      <c r="D8" s="130"/>
      <c r="E8" s="130"/>
      <c r="F8" s="130"/>
      <c r="G8" s="130"/>
      <c r="H8" s="130"/>
      <c r="I8" s="131"/>
    </row>
    <row r="9" spans="1:15" ht="15.75" customHeight="1" x14ac:dyDescent="0.2">
      <c r="A9" s="161" t="s">
        <v>0</v>
      </c>
      <c r="B9" s="164" t="s">
        <v>8</v>
      </c>
      <c r="C9" s="165"/>
      <c r="D9" s="134" t="s">
        <v>1</v>
      </c>
      <c r="E9" s="134" t="s">
        <v>2</v>
      </c>
      <c r="F9" s="134" t="s">
        <v>3</v>
      </c>
      <c r="G9" s="157" t="s">
        <v>4</v>
      </c>
      <c r="H9" s="157"/>
      <c r="I9" s="158"/>
    </row>
    <row r="10" spans="1:15" ht="15" customHeight="1" x14ac:dyDescent="0.2">
      <c r="A10" s="162"/>
      <c r="B10" s="166"/>
      <c r="C10" s="167"/>
      <c r="D10" s="135"/>
      <c r="E10" s="135"/>
      <c r="F10" s="135"/>
      <c r="G10" s="159" t="s">
        <v>31</v>
      </c>
      <c r="H10" s="159" t="s">
        <v>7</v>
      </c>
      <c r="I10" s="35" t="s">
        <v>21</v>
      </c>
    </row>
    <row r="11" spans="1:15" ht="16.5" customHeight="1" x14ac:dyDescent="0.2">
      <c r="A11" s="163"/>
      <c r="B11" s="168"/>
      <c r="C11" s="169"/>
      <c r="D11" s="136"/>
      <c r="E11" s="136"/>
      <c r="F11" s="136"/>
      <c r="G11" s="160"/>
      <c r="H11" s="160"/>
      <c r="I11" s="40">
        <f>I4</f>
        <v>0.28989999999999999</v>
      </c>
    </row>
    <row r="12" spans="1:15" ht="20.100000000000001" customHeight="1" x14ac:dyDescent="0.2">
      <c r="A12" s="69">
        <v>1</v>
      </c>
      <c r="B12" s="132" t="s">
        <v>5</v>
      </c>
      <c r="C12" s="132"/>
      <c r="D12" s="132"/>
      <c r="E12" s="132"/>
      <c r="F12" s="132"/>
      <c r="G12" s="132"/>
      <c r="H12" s="132"/>
      <c r="I12" s="133"/>
    </row>
    <row r="13" spans="1:15" ht="45" x14ac:dyDescent="0.2">
      <c r="A13" s="47" t="s">
        <v>6</v>
      </c>
      <c r="B13" s="48" t="s">
        <v>82</v>
      </c>
      <c r="C13" s="48" t="s">
        <v>83</v>
      </c>
      <c r="D13" s="49" t="s">
        <v>84</v>
      </c>
      <c r="E13" s="48" t="s">
        <v>18</v>
      </c>
      <c r="F13" s="53">
        <v>2.5</v>
      </c>
      <c r="G13" s="54">
        <v>370.61</v>
      </c>
      <c r="H13" s="54">
        <f t="shared" ref="H13:H14" si="0">G13*F13</f>
        <v>926.52500000000009</v>
      </c>
      <c r="I13" s="50">
        <f>ROUND(H13+H13*$I$11,2)</f>
        <v>1195.1199999999999</v>
      </c>
      <c r="K13" s="7"/>
    </row>
    <row r="14" spans="1:15" ht="45" x14ac:dyDescent="0.2">
      <c r="A14" s="47" t="s">
        <v>67</v>
      </c>
      <c r="B14" s="48">
        <v>65000191</v>
      </c>
      <c r="C14" s="48" t="s">
        <v>83</v>
      </c>
      <c r="D14" s="49" t="s">
        <v>85</v>
      </c>
      <c r="E14" s="48" t="s">
        <v>104</v>
      </c>
      <c r="F14" s="53">
        <v>2800</v>
      </c>
      <c r="G14" s="54">
        <v>0.53</v>
      </c>
      <c r="H14" s="54">
        <f t="shared" si="0"/>
        <v>1484</v>
      </c>
      <c r="I14" s="50">
        <f t="shared" ref="I14:I15" si="1">ROUND(H14+H14*$I$11,2)</f>
        <v>1914.21</v>
      </c>
      <c r="K14" s="7"/>
    </row>
    <row r="15" spans="1:15" ht="45" x14ac:dyDescent="0.2">
      <c r="A15" s="47" t="s">
        <v>68</v>
      </c>
      <c r="B15" s="48">
        <v>65001069</v>
      </c>
      <c r="C15" s="48" t="s">
        <v>83</v>
      </c>
      <c r="D15" s="49" t="s">
        <v>86</v>
      </c>
      <c r="E15" s="48" t="s">
        <v>2</v>
      </c>
      <c r="F15" s="53">
        <v>1</v>
      </c>
      <c r="G15" s="54">
        <v>723.26</v>
      </c>
      <c r="H15" s="54">
        <v>691.05</v>
      </c>
      <c r="I15" s="50">
        <f t="shared" si="1"/>
        <v>891.39</v>
      </c>
      <c r="K15" s="7"/>
    </row>
    <row r="16" spans="1:15" ht="30" customHeight="1" x14ac:dyDescent="0.25">
      <c r="A16" s="154" t="s">
        <v>11</v>
      </c>
      <c r="B16" s="155"/>
      <c r="C16" s="155"/>
      <c r="D16" s="155"/>
      <c r="E16" s="155"/>
      <c r="F16" s="155"/>
      <c r="G16" s="155"/>
      <c r="H16" s="156"/>
      <c r="I16" s="123">
        <f>SUM(I13:I15)</f>
        <v>4000.72</v>
      </c>
      <c r="K16" s="10"/>
    </row>
    <row r="17" spans="1:11" ht="20.100000000000001" customHeight="1" x14ac:dyDescent="0.2">
      <c r="A17" s="69">
        <v>2</v>
      </c>
      <c r="B17" s="132" t="s">
        <v>87</v>
      </c>
      <c r="C17" s="132"/>
      <c r="D17" s="132"/>
      <c r="E17" s="132"/>
      <c r="F17" s="132"/>
      <c r="G17" s="132"/>
      <c r="H17" s="132"/>
      <c r="I17" s="133"/>
      <c r="K17" s="7"/>
    </row>
    <row r="18" spans="1:11" ht="60" x14ac:dyDescent="0.2">
      <c r="A18" s="47" t="s">
        <v>12</v>
      </c>
      <c r="B18" s="48">
        <v>65001070</v>
      </c>
      <c r="C18" s="48" t="s">
        <v>83</v>
      </c>
      <c r="D18" s="49" t="s">
        <v>92</v>
      </c>
      <c r="E18" s="48" t="s">
        <v>105</v>
      </c>
      <c r="F18" s="71">
        <v>78</v>
      </c>
      <c r="G18" s="66">
        <v>22.99</v>
      </c>
      <c r="H18" s="67">
        <f t="shared" ref="H18" si="2">G18*F18</f>
        <v>1793.2199999999998</v>
      </c>
      <c r="I18" s="50">
        <f t="shared" ref="I18" si="3">H18+H18*$I$11</f>
        <v>2313.0744779999995</v>
      </c>
      <c r="K18" s="7"/>
    </row>
    <row r="19" spans="1:11" ht="60" x14ac:dyDescent="0.2">
      <c r="A19" s="47" t="s">
        <v>88</v>
      </c>
      <c r="B19" s="48">
        <v>92345</v>
      </c>
      <c r="C19" s="48" t="s">
        <v>17</v>
      </c>
      <c r="D19" s="128" t="s">
        <v>93</v>
      </c>
      <c r="E19" s="48" t="s">
        <v>2</v>
      </c>
      <c r="F19" s="71">
        <v>30</v>
      </c>
      <c r="G19" s="66">
        <v>63.26</v>
      </c>
      <c r="H19" s="67">
        <f t="shared" ref="H19" si="4">G19*F19</f>
        <v>1897.8</v>
      </c>
      <c r="I19" s="50">
        <f t="shared" ref="I19" si="5">H19+H19*$I$11</f>
        <v>2447.9722199999997</v>
      </c>
      <c r="K19" s="7"/>
    </row>
    <row r="20" spans="1:11" ht="90" x14ac:dyDescent="0.2">
      <c r="A20" s="47" t="s">
        <v>89</v>
      </c>
      <c r="B20" s="48">
        <v>92925</v>
      </c>
      <c r="C20" s="48" t="s">
        <v>17</v>
      </c>
      <c r="D20" s="128" t="s">
        <v>94</v>
      </c>
      <c r="E20" s="48" t="s">
        <v>2</v>
      </c>
      <c r="F20" s="71">
        <v>30</v>
      </c>
      <c r="G20" s="66">
        <v>43.28</v>
      </c>
      <c r="H20" s="67">
        <f t="shared" ref="H20" si="6">G20*F20</f>
        <v>1298.4000000000001</v>
      </c>
      <c r="I20" s="50">
        <f t="shared" ref="I20" si="7">H20+H20*$I$11</f>
        <v>1674.8061600000001</v>
      </c>
      <c r="K20" s="7"/>
    </row>
    <row r="21" spans="1:11" ht="75" x14ac:dyDescent="0.2">
      <c r="A21" s="47" t="s">
        <v>90</v>
      </c>
      <c r="B21" s="48" t="s">
        <v>91</v>
      </c>
      <c r="C21" s="48" t="s">
        <v>17</v>
      </c>
      <c r="D21" s="128" t="s">
        <v>95</v>
      </c>
      <c r="E21" s="48" t="s">
        <v>2</v>
      </c>
      <c r="F21" s="71">
        <v>100</v>
      </c>
      <c r="G21" s="66">
        <v>129.9</v>
      </c>
      <c r="H21" s="67">
        <f t="shared" ref="H21" si="8">G21*F21</f>
        <v>12990</v>
      </c>
      <c r="I21" s="50">
        <f t="shared" ref="I21" si="9">H21+H21*$I$11</f>
        <v>16755.800999999999</v>
      </c>
      <c r="K21" s="7"/>
    </row>
    <row r="22" spans="1:11" ht="60" x14ac:dyDescent="0.2">
      <c r="A22" s="47" t="s">
        <v>96</v>
      </c>
      <c r="B22" s="48">
        <v>92345</v>
      </c>
      <c r="C22" s="48" t="s">
        <v>17</v>
      </c>
      <c r="D22" s="128" t="s">
        <v>93</v>
      </c>
      <c r="E22" s="48" t="s">
        <v>2</v>
      </c>
      <c r="F22" s="71">
        <v>30</v>
      </c>
      <c r="G22" s="66">
        <v>63.26</v>
      </c>
      <c r="H22" s="67">
        <f t="shared" ref="H22:H25" si="10">G22*F22</f>
        <v>1897.8</v>
      </c>
      <c r="I22" s="50">
        <f t="shared" ref="I22:I25" si="11">H22+H22*$I$11</f>
        <v>2447.9722199999997</v>
      </c>
      <c r="K22" s="7"/>
    </row>
    <row r="23" spans="1:11" ht="60" x14ac:dyDescent="0.2">
      <c r="A23" s="47" t="s">
        <v>97</v>
      </c>
      <c r="B23" s="48" t="s">
        <v>106</v>
      </c>
      <c r="C23" s="48" t="s">
        <v>17</v>
      </c>
      <c r="D23" s="128" t="s">
        <v>109</v>
      </c>
      <c r="E23" s="48" t="s">
        <v>2</v>
      </c>
      <c r="F23" s="71">
        <v>1</v>
      </c>
      <c r="G23" s="66">
        <v>63.29</v>
      </c>
      <c r="H23" s="67">
        <f t="shared" si="10"/>
        <v>63.29</v>
      </c>
      <c r="I23" s="50">
        <f t="shared" si="11"/>
        <v>81.637771000000001</v>
      </c>
      <c r="K23" s="7"/>
    </row>
    <row r="24" spans="1:11" ht="75" x14ac:dyDescent="0.2">
      <c r="A24" s="47" t="s">
        <v>98</v>
      </c>
      <c r="B24" s="48">
        <v>65001071</v>
      </c>
      <c r="C24" s="48" t="s">
        <v>83</v>
      </c>
      <c r="D24" s="128" t="s">
        <v>110</v>
      </c>
      <c r="E24" s="48" t="s">
        <v>105</v>
      </c>
      <c r="F24" s="71">
        <v>78</v>
      </c>
      <c r="G24" s="66">
        <v>5.75</v>
      </c>
      <c r="H24" s="67">
        <f t="shared" si="10"/>
        <v>448.5</v>
      </c>
      <c r="I24" s="50">
        <f t="shared" si="11"/>
        <v>578.52015000000006</v>
      </c>
      <c r="K24" s="62"/>
    </row>
    <row r="25" spans="1:11" ht="60" x14ac:dyDescent="0.2">
      <c r="A25" s="47" t="s">
        <v>99</v>
      </c>
      <c r="B25" s="48" t="s">
        <v>107</v>
      </c>
      <c r="C25" s="48" t="s">
        <v>17</v>
      </c>
      <c r="D25" s="128" t="s">
        <v>111</v>
      </c>
      <c r="E25" s="48" t="s">
        <v>19</v>
      </c>
      <c r="F25" s="71">
        <v>4</v>
      </c>
      <c r="G25" s="66">
        <v>28.31</v>
      </c>
      <c r="H25" s="67">
        <f t="shared" si="10"/>
        <v>113.24</v>
      </c>
      <c r="I25" s="50">
        <f t="shared" si="11"/>
        <v>146.068276</v>
      </c>
      <c r="K25" s="7"/>
    </row>
    <row r="26" spans="1:11" ht="30" x14ac:dyDescent="0.2">
      <c r="A26" s="47" t="s">
        <v>100</v>
      </c>
      <c r="B26" s="48">
        <v>65001091</v>
      </c>
      <c r="C26" s="48" t="s">
        <v>83</v>
      </c>
      <c r="D26" s="70" t="s">
        <v>71</v>
      </c>
      <c r="E26" s="48" t="s">
        <v>19</v>
      </c>
      <c r="F26" s="71">
        <v>30</v>
      </c>
      <c r="G26" s="66">
        <v>250.31</v>
      </c>
      <c r="H26" s="67">
        <f t="shared" ref="H26:H29" si="12">G26*F26</f>
        <v>7509.3</v>
      </c>
      <c r="I26" s="50">
        <f t="shared" ref="I26:I29" si="13">H26+H26*$I$11</f>
        <v>9686.2460700000011</v>
      </c>
      <c r="K26" s="7"/>
    </row>
    <row r="27" spans="1:11" ht="45" x14ac:dyDescent="0.2">
      <c r="A27" s="47" t="s">
        <v>101</v>
      </c>
      <c r="B27" s="48">
        <v>65001090</v>
      </c>
      <c r="C27" s="48" t="s">
        <v>83</v>
      </c>
      <c r="D27" s="128" t="s">
        <v>117</v>
      </c>
      <c r="E27" s="48" t="s">
        <v>19</v>
      </c>
      <c r="F27" s="71">
        <v>30</v>
      </c>
      <c r="G27" s="66">
        <v>218.49</v>
      </c>
      <c r="H27" s="67">
        <f t="shared" si="12"/>
        <v>6554.7000000000007</v>
      </c>
      <c r="I27" s="50">
        <f t="shared" si="13"/>
        <v>8454.9075300000004</v>
      </c>
      <c r="K27" s="7"/>
    </row>
    <row r="28" spans="1:11" ht="30" x14ac:dyDescent="0.2">
      <c r="A28" s="47" t="s">
        <v>102</v>
      </c>
      <c r="B28" s="48">
        <v>65001094</v>
      </c>
      <c r="C28" s="48" t="s">
        <v>83</v>
      </c>
      <c r="D28" s="128" t="s">
        <v>118</v>
      </c>
      <c r="E28" s="48" t="s">
        <v>19</v>
      </c>
      <c r="F28" s="71">
        <v>170</v>
      </c>
      <c r="G28" s="66">
        <v>253.87</v>
      </c>
      <c r="H28" s="67">
        <f t="shared" si="12"/>
        <v>43157.9</v>
      </c>
      <c r="I28" s="50">
        <f t="shared" si="13"/>
        <v>55669.375209999998</v>
      </c>
      <c r="K28" s="62"/>
    </row>
    <row r="29" spans="1:11" ht="60" x14ac:dyDescent="0.2">
      <c r="A29" s="47" t="s">
        <v>103</v>
      </c>
      <c r="B29" s="48">
        <v>65001098</v>
      </c>
      <c r="C29" s="48" t="s">
        <v>83</v>
      </c>
      <c r="D29" s="128" t="s">
        <v>119</v>
      </c>
      <c r="E29" s="48" t="s">
        <v>20</v>
      </c>
      <c r="F29" s="71">
        <v>4</v>
      </c>
      <c r="G29" s="66">
        <v>42.4</v>
      </c>
      <c r="H29" s="67">
        <f t="shared" si="12"/>
        <v>169.6</v>
      </c>
      <c r="I29" s="50">
        <f t="shared" si="13"/>
        <v>218.76704000000001</v>
      </c>
      <c r="K29" s="7"/>
    </row>
    <row r="30" spans="1:11" ht="15" x14ac:dyDescent="0.2">
      <c r="A30" s="47" t="s">
        <v>112</v>
      </c>
      <c r="B30" s="48">
        <v>65001105</v>
      </c>
      <c r="C30" s="48" t="s">
        <v>83</v>
      </c>
      <c r="D30" s="128" t="s">
        <v>120</v>
      </c>
      <c r="E30" s="48" t="s">
        <v>125</v>
      </c>
      <c r="F30" s="71">
        <v>2</v>
      </c>
      <c r="G30" s="66">
        <v>180.68</v>
      </c>
      <c r="H30" s="67">
        <f t="shared" ref="H30" si="14">G30*F30</f>
        <v>361.36</v>
      </c>
      <c r="I30" s="50">
        <f t="shared" ref="I30" si="15">H30+H30*$I$11</f>
        <v>466.11826400000001</v>
      </c>
      <c r="K30" s="62"/>
    </row>
    <row r="31" spans="1:11" ht="45" x14ac:dyDescent="0.2">
      <c r="A31" s="47" t="s">
        <v>113</v>
      </c>
      <c r="B31" s="48">
        <v>65001103</v>
      </c>
      <c r="C31" s="48" t="s">
        <v>83</v>
      </c>
      <c r="D31" s="128" t="s">
        <v>121</v>
      </c>
      <c r="E31" s="48" t="s">
        <v>19</v>
      </c>
      <c r="F31" s="71">
        <v>20</v>
      </c>
      <c r="G31" s="66">
        <v>52.08</v>
      </c>
      <c r="H31" s="67">
        <f t="shared" ref="H31:H34" si="16">G31*F31</f>
        <v>1041.5999999999999</v>
      </c>
      <c r="I31" s="50">
        <f t="shared" ref="I31:I34" si="17">H31+H31*$I$11</f>
        <v>1343.5598399999999</v>
      </c>
      <c r="K31" s="7"/>
    </row>
    <row r="32" spans="1:11" ht="45" x14ac:dyDescent="0.2">
      <c r="A32" s="47" t="s">
        <v>114</v>
      </c>
      <c r="B32" s="48">
        <v>65001101</v>
      </c>
      <c r="C32" s="48" t="s">
        <v>83</v>
      </c>
      <c r="D32" s="128" t="s">
        <v>122</v>
      </c>
      <c r="E32" s="48" t="s">
        <v>19</v>
      </c>
      <c r="F32" s="71">
        <v>10</v>
      </c>
      <c r="G32" s="66">
        <v>25.96</v>
      </c>
      <c r="H32" s="67">
        <f t="shared" si="16"/>
        <v>259.60000000000002</v>
      </c>
      <c r="I32" s="50">
        <f t="shared" si="17"/>
        <v>334.85804000000002</v>
      </c>
      <c r="K32" s="7"/>
    </row>
    <row r="33" spans="1:11" ht="45" x14ac:dyDescent="0.2">
      <c r="A33" s="47" t="s">
        <v>115</v>
      </c>
      <c r="B33" s="48">
        <v>65001107</v>
      </c>
      <c r="C33" s="48" t="s">
        <v>83</v>
      </c>
      <c r="D33" s="128" t="s">
        <v>123</v>
      </c>
      <c r="E33" s="48" t="s">
        <v>2</v>
      </c>
      <c r="F33" s="71">
        <v>1</v>
      </c>
      <c r="G33" s="66">
        <v>778.14</v>
      </c>
      <c r="H33" s="67">
        <f t="shared" si="16"/>
        <v>778.14</v>
      </c>
      <c r="I33" s="50">
        <f t="shared" si="17"/>
        <v>1003.722786</v>
      </c>
      <c r="K33" s="62"/>
    </row>
    <row r="34" spans="1:11" ht="30" x14ac:dyDescent="0.2">
      <c r="A34" s="47" t="s">
        <v>116</v>
      </c>
      <c r="B34" s="48">
        <v>65001109</v>
      </c>
      <c r="C34" s="48" t="s">
        <v>83</v>
      </c>
      <c r="D34" s="128" t="s">
        <v>124</v>
      </c>
      <c r="E34" s="48" t="s">
        <v>19</v>
      </c>
      <c r="F34" s="71">
        <v>150</v>
      </c>
      <c r="G34" s="66">
        <v>9.17</v>
      </c>
      <c r="H34" s="67">
        <f t="shared" si="16"/>
        <v>1375.5</v>
      </c>
      <c r="I34" s="50">
        <f t="shared" si="17"/>
        <v>1774.2574500000001</v>
      </c>
      <c r="K34" s="7"/>
    </row>
    <row r="35" spans="1:11" ht="60" x14ac:dyDescent="0.2">
      <c r="A35" s="47" t="s">
        <v>126</v>
      </c>
      <c r="B35" s="48">
        <v>65001097</v>
      </c>
      <c r="C35" s="48" t="s">
        <v>83</v>
      </c>
      <c r="D35" s="128" t="s">
        <v>131</v>
      </c>
      <c r="E35" s="48" t="s">
        <v>19</v>
      </c>
      <c r="F35" s="71">
        <v>30</v>
      </c>
      <c r="G35" s="66">
        <v>87.12</v>
      </c>
      <c r="H35" s="67">
        <f t="shared" ref="H35" si="18">G35*F35</f>
        <v>2613.6000000000004</v>
      </c>
      <c r="I35" s="50">
        <f t="shared" ref="I35" si="19">H35+H35*$I$11</f>
        <v>3371.2826400000004</v>
      </c>
      <c r="K35" s="10"/>
    </row>
    <row r="36" spans="1:11" ht="30" customHeight="1" x14ac:dyDescent="0.2">
      <c r="A36" s="47" t="s">
        <v>127</v>
      </c>
      <c r="B36" s="48" t="s">
        <v>134</v>
      </c>
      <c r="C36" s="48" t="s">
        <v>83</v>
      </c>
      <c r="D36" s="128" t="s">
        <v>136</v>
      </c>
      <c r="E36" s="48" t="s">
        <v>2</v>
      </c>
      <c r="F36" s="71">
        <v>1</v>
      </c>
      <c r="G36" s="66">
        <v>46.3</v>
      </c>
      <c r="H36" s="67">
        <f t="shared" ref="H36:H39" si="20">G36*F36</f>
        <v>46.3</v>
      </c>
      <c r="I36" s="50">
        <f t="shared" ref="I36:I39" si="21">H36+H36*$I$11</f>
        <v>59.722369999999998</v>
      </c>
      <c r="K36" s="10"/>
    </row>
    <row r="37" spans="1:11" ht="30" customHeight="1" x14ac:dyDescent="0.2">
      <c r="A37" s="47" t="s">
        <v>128</v>
      </c>
      <c r="B37" s="48">
        <v>7695</v>
      </c>
      <c r="C37" s="48" t="s">
        <v>17</v>
      </c>
      <c r="D37" s="128" t="s">
        <v>137</v>
      </c>
      <c r="E37" s="48" t="s">
        <v>19</v>
      </c>
      <c r="F37" s="71">
        <v>30</v>
      </c>
      <c r="G37" s="66">
        <v>313.86</v>
      </c>
      <c r="H37" s="67">
        <f t="shared" si="20"/>
        <v>9415.8000000000011</v>
      </c>
      <c r="I37" s="50">
        <f t="shared" si="21"/>
        <v>12145.440420000001</v>
      </c>
      <c r="K37" s="10"/>
    </row>
    <row r="38" spans="1:11" ht="75" x14ac:dyDescent="0.2">
      <c r="A38" s="47" t="s">
        <v>129</v>
      </c>
      <c r="B38" s="48" t="s">
        <v>135</v>
      </c>
      <c r="C38" s="48" t="s">
        <v>83</v>
      </c>
      <c r="D38" s="128" t="s">
        <v>138</v>
      </c>
      <c r="E38" s="48" t="s">
        <v>2</v>
      </c>
      <c r="F38" s="71">
        <v>1</v>
      </c>
      <c r="G38" s="66">
        <v>1243.25</v>
      </c>
      <c r="H38" s="67">
        <f t="shared" si="20"/>
        <v>1243.25</v>
      </c>
      <c r="I38" s="50">
        <f t="shared" si="21"/>
        <v>1603.668175</v>
      </c>
      <c r="K38" s="62"/>
    </row>
    <row r="39" spans="1:11" ht="90" x14ac:dyDescent="0.2">
      <c r="A39" s="47" t="s">
        <v>130</v>
      </c>
      <c r="B39" s="48">
        <v>750</v>
      </c>
      <c r="C39" s="48" t="s">
        <v>17</v>
      </c>
      <c r="D39" s="128" t="s">
        <v>139</v>
      </c>
      <c r="E39" s="48" t="s">
        <v>2</v>
      </c>
      <c r="F39" s="71">
        <v>1</v>
      </c>
      <c r="G39" s="66">
        <v>10647.68</v>
      </c>
      <c r="H39" s="67">
        <f t="shared" si="20"/>
        <v>10647.68</v>
      </c>
      <c r="I39" s="50">
        <f t="shared" si="21"/>
        <v>13734.442432</v>
      </c>
      <c r="K39" s="10"/>
    </row>
    <row r="40" spans="1:11" ht="30" x14ac:dyDescent="0.2">
      <c r="A40" s="47" t="s">
        <v>132</v>
      </c>
      <c r="B40" s="48">
        <v>65004233</v>
      </c>
      <c r="C40" s="48" t="s">
        <v>83</v>
      </c>
      <c r="D40" s="128" t="s">
        <v>140</v>
      </c>
      <c r="E40" s="48" t="s">
        <v>2</v>
      </c>
      <c r="F40" s="71">
        <v>1</v>
      </c>
      <c r="G40" s="66">
        <v>12.55</v>
      </c>
      <c r="H40" s="67">
        <f t="shared" ref="H40:H41" si="22">G40*F40</f>
        <v>12.55</v>
      </c>
      <c r="I40" s="50">
        <f t="shared" ref="I40:I41" si="23">H40+H40*$I$11</f>
        <v>16.188245000000002</v>
      </c>
      <c r="K40" s="7"/>
    </row>
    <row r="41" spans="1:11" ht="75" x14ac:dyDescent="0.2">
      <c r="A41" s="47" t="s">
        <v>133</v>
      </c>
      <c r="B41" s="48">
        <v>12774</v>
      </c>
      <c r="C41" s="48" t="s">
        <v>17</v>
      </c>
      <c r="D41" s="128" t="s">
        <v>141</v>
      </c>
      <c r="E41" s="48" t="s">
        <v>2</v>
      </c>
      <c r="F41" s="71">
        <v>1</v>
      </c>
      <c r="G41" s="66">
        <v>197.13</v>
      </c>
      <c r="H41" s="67">
        <f t="shared" si="22"/>
        <v>197.13</v>
      </c>
      <c r="I41" s="50">
        <f t="shared" si="23"/>
        <v>254.277987</v>
      </c>
      <c r="K41" s="7"/>
    </row>
    <row r="42" spans="1:11" ht="33.75" customHeight="1" x14ac:dyDescent="0.25">
      <c r="A42" s="152" t="s">
        <v>11</v>
      </c>
      <c r="B42" s="153"/>
      <c r="C42" s="153"/>
      <c r="D42" s="153"/>
      <c r="E42" s="153"/>
      <c r="F42" s="153"/>
      <c r="G42" s="153"/>
      <c r="H42" s="153"/>
      <c r="I42" s="124">
        <f>SUM(I18:I41)</f>
        <v>136582.68677400003</v>
      </c>
    </row>
    <row r="43" spans="1:11" ht="35.1" customHeight="1" x14ac:dyDescent="0.25">
      <c r="A43" s="149" t="s">
        <v>13</v>
      </c>
      <c r="B43" s="150"/>
      <c r="C43" s="150"/>
      <c r="D43" s="150"/>
      <c r="E43" s="150"/>
      <c r="F43" s="150"/>
      <c r="G43" s="150"/>
      <c r="H43" s="151"/>
      <c r="I43" s="125">
        <f>I42+I16</f>
        <v>140583.40677400003</v>
      </c>
    </row>
    <row r="44" spans="1:11" ht="35.1" customHeight="1" x14ac:dyDescent="0.2">
      <c r="A44" s="142" t="s">
        <v>162</v>
      </c>
      <c r="B44" s="143"/>
      <c r="C44" s="143"/>
      <c r="D44" s="143"/>
      <c r="E44" s="143"/>
      <c r="F44" s="143"/>
      <c r="G44" s="143"/>
      <c r="H44" s="143"/>
      <c r="I44" s="144"/>
    </row>
    <row r="45" spans="1:11" ht="35.1" customHeight="1" x14ac:dyDescent="0.2">
      <c r="A45" s="145"/>
      <c r="B45" s="146"/>
      <c r="C45" s="146"/>
      <c r="D45" s="146"/>
      <c r="E45" s="147"/>
      <c r="F45" s="148"/>
      <c r="G45" s="148"/>
      <c r="H45" s="31"/>
      <c r="I45" s="32"/>
    </row>
    <row r="46" spans="1:11" ht="35.1" customHeight="1" x14ac:dyDescent="0.25">
      <c r="A46" s="140"/>
      <c r="B46" s="137"/>
      <c r="C46" s="137"/>
      <c r="D46" s="137"/>
      <c r="E46" s="137"/>
      <c r="F46" s="137"/>
      <c r="G46" s="137"/>
      <c r="H46" s="33"/>
      <c r="I46" s="11"/>
    </row>
    <row r="47" spans="1:11" ht="38.25" customHeight="1" thickBot="1" x14ac:dyDescent="0.25">
      <c r="A47" s="141"/>
      <c r="B47" s="139"/>
      <c r="C47" s="139"/>
      <c r="D47" s="139"/>
      <c r="E47" s="138"/>
      <c r="F47" s="139"/>
      <c r="G47" s="139"/>
      <c r="H47" s="34"/>
      <c r="I47" s="12"/>
    </row>
    <row r="48" spans="1:11" ht="39.950000000000003" customHeight="1" x14ac:dyDescent="0.2"/>
    <row r="49" spans="6:9" ht="35.1" customHeight="1" x14ac:dyDescent="0.2">
      <c r="F49" s="2"/>
      <c r="G49" s="2"/>
      <c r="H49" s="2"/>
      <c r="I49" s="2"/>
    </row>
    <row r="50" spans="6:9" ht="35.1" customHeight="1" x14ac:dyDescent="0.2"/>
    <row r="51" spans="6:9" ht="35.1" customHeight="1" x14ac:dyDescent="0.2"/>
    <row r="52" spans="6:9" ht="35.1" customHeight="1" x14ac:dyDescent="0.2"/>
    <row r="53" spans="6:9" ht="35.1" customHeight="1" x14ac:dyDescent="0.2"/>
    <row r="54" spans="6:9" ht="39.950000000000003" customHeight="1" x14ac:dyDescent="0.2"/>
    <row r="55" spans="6:9" ht="30" customHeight="1" x14ac:dyDescent="0.2"/>
    <row r="56" spans="6:9" ht="39.950000000000003" customHeight="1" x14ac:dyDescent="0.2"/>
    <row r="57" spans="6:9" ht="35.1" customHeight="1" x14ac:dyDescent="0.2"/>
    <row r="59" spans="6:9" ht="35.1" customHeight="1" x14ac:dyDescent="0.2"/>
    <row r="60" spans="6:9" ht="35.1" customHeight="1" x14ac:dyDescent="0.2"/>
    <row r="64" spans="6:9" ht="61.5" customHeight="1" x14ac:dyDescent="0.2"/>
    <row r="65" ht="35.1" customHeight="1" x14ac:dyDescent="0.2"/>
    <row r="66" ht="39.950000000000003" customHeight="1" x14ac:dyDescent="0.2"/>
    <row r="67" ht="30" customHeight="1" x14ac:dyDescent="0.2"/>
    <row r="68" ht="39.950000000000003" customHeight="1" x14ac:dyDescent="0.2"/>
    <row r="69" ht="35.1" customHeight="1" x14ac:dyDescent="0.2"/>
    <row r="70" ht="35.1" customHeight="1" x14ac:dyDescent="0.2"/>
    <row r="71" ht="35.1" customHeight="1" x14ac:dyDescent="0.2"/>
    <row r="72" ht="35.1" customHeight="1" x14ac:dyDescent="0.2"/>
    <row r="73" ht="35.1" customHeight="1" x14ac:dyDescent="0.2"/>
    <row r="74" ht="35.1" customHeight="1" x14ac:dyDescent="0.2"/>
    <row r="75" ht="39.950000000000003" customHeight="1" x14ac:dyDescent="0.2"/>
    <row r="76" ht="30" customHeight="1" x14ac:dyDescent="0.2"/>
    <row r="77" ht="39.950000000000003" customHeight="1" x14ac:dyDescent="0.2"/>
    <row r="78" ht="35.1" customHeight="1" x14ac:dyDescent="0.2"/>
    <row r="79" ht="35.1" customHeight="1" x14ac:dyDescent="0.2"/>
    <row r="80" ht="35.1" customHeight="1" x14ac:dyDescent="0.2"/>
    <row r="81" spans="1:12" ht="35.1" customHeight="1" x14ac:dyDescent="0.2"/>
    <row r="82" spans="1:12" ht="35.1" customHeight="1" x14ac:dyDescent="0.2"/>
    <row r="83" spans="1:12" ht="35.1" customHeight="1" x14ac:dyDescent="0.2"/>
    <row r="84" spans="1:12" ht="39.950000000000003" customHeight="1" x14ac:dyDescent="0.2"/>
    <row r="85" spans="1:12" ht="30" customHeight="1" x14ac:dyDescent="0.2"/>
    <row r="86" spans="1:12" ht="39.950000000000003" customHeight="1" x14ac:dyDescent="0.2"/>
    <row r="87" spans="1:12" ht="35.1" customHeight="1" x14ac:dyDescent="0.2"/>
    <row r="88" spans="1:12" ht="35.1" customHeight="1" x14ac:dyDescent="0.2"/>
    <row r="89" spans="1:12" ht="35.1" customHeight="1" x14ac:dyDescent="0.2"/>
    <row r="90" spans="1:12" ht="35.1" customHeight="1" x14ac:dyDescent="0.2"/>
    <row r="91" spans="1:12" s="4" customFormat="1" ht="35.1" customHeight="1" x14ac:dyDescent="0.25">
      <c r="A91" s="2"/>
      <c r="B91" s="2"/>
      <c r="C91" s="2"/>
      <c r="D91" s="2"/>
      <c r="E91" s="2"/>
      <c r="F91" s="3"/>
      <c r="G91" s="3"/>
      <c r="H91" s="3"/>
      <c r="I91" s="3"/>
      <c r="J91" s="5"/>
      <c r="K91" s="8"/>
      <c r="L91" s="5"/>
    </row>
    <row r="92" spans="1:12" ht="35.1" customHeight="1" x14ac:dyDescent="0.2"/>
    <row r="93" spans="1:12" ht="39.950000000000003" customHeight="1" x14ac:dyDescent="0.2"/>
    <row r="94" spans="1:12" ht="36.75" customHeight="1" x14ac:dyDescent="0.2"/>
    <row r="95" spans="1:12" ht="39.950000000000003" customHeight="1" x14ac:dyDescent="0.2"/>
    <row r="96" spans="1:12" ht="35.1" customHeight="1" x14ac:dyDescent="0.2"/>
    <row r="97" ht="39.950000000000003" customHeight="1" x14ac:dyDescent="0.2"/>
    <row r="98" ht="39.950000000000003" customHeight="1" x14ac:dyDescent="0.2"/>
    <row r="99" ht="30" customHeight="1" x14ac:dyDescent="0.2"/>
    <row r="100" ht="35.25" customHeight="1" x14ac:dyDescent="0.2"/>
    <row r="101" ht="30" customHeight="1" x14ac:dyDescent="0.2"/>
    <row r="102" ht="30" customHeight="1" x14ac:dyDescent="0.2"/>
    <row r="103" ht="30" customHeight="1" x14ac:dyDescent="0.2"/>
    <row r="104" ht="30" customHeight="1" x14ac:dyDescent="0.2"/>
    <row r="105" ht="30" customHeight="1" x14ac:dyDescent="0.2"/>
    <row r="106" ht="30" customHeight="1" x14ac:dyDescent="0.2"/>
    <row r="107" ht="30" customHeight="1" x14ac:dyDescent="0.2"/>
    <row r="108" ht="30" customHeight="1" x14ac:dyDescent="0.2"/>
    <row r="109" ht="30" customHeight="1" x14ac:dyDescent="0.2"/>
    <row r="110" ht="30" customHeight="1" x14ac:dyDescent="0.2"/>
    <row r="111" ht="30" customHeight="1" x14ac:dyDescent="0.2"/>
    <row r="112" ht="30" customHeight="1" x14ac:dyDescent="0.2"/>
    <row r="113" spans="6:9" ht="42" customHeight="1" x14ac:dyDescent="0.2"/>
    <row r="114" spans="6:9" ht="42" customHeight="1" x14ac:dyDescent="0.2"/>
    <row r="115" spans="6:9" ht="42" customHeight="1" x14ac:dyDescent="0.2"/>
    <row r="116" spans="6:9" ht="23.1" customHeight="1" x14ac:dyDescent="0.2"/>
    <row r="117" spans="6:9" ht="23.1" customHeight="1" x14ac:dyDescent="0.2"/>
    <row r="118" spans="6:9" ht="23.1" customHeight="1" x14ac:dyDescent="0.2"/>
    <row r="119" spans="6:9" ht="27.75" customHeight="1" x14ac:dyDescent="0.2"/>
    <row r="120" spans="6:9" ht="23.1" customHeight="1" x14ac:dyDescent="0.2">
      <c r="F120" s="2"/>
      <c r="G120" s="2"/>
      <c r="H120" s="2"/>
      <c r="I120" s="2"/>
    </row>
    <row r="121" spans="6:9" ht="23.1" customHeight="1" x14ac:dyDescent="0.2">
      <c r="F121" s="2"/>
      <c r="G121" s="2"/>
      <c r="H121" s="2"/>
      <c r="I121" s="2"/>
    </row>
    <row r="122" spans="6:9" ht="23.1" customHeight="1" x14ac:dyDescent="0.2">
      <c r="F122" s="2"/>
      <c r="G122" s="2"/>
      <c r="H122" s="2"/>
      <c r="I122" s="2"/>
    </row>
    <row r="123" spans="6:9" ht="23.1" customHeight="1" x14ac:dyDescent="0.2">
      <c r="F123" s="2"/>
      <c r="G123" s="2"/>
      <c r="H123" s="2"/>
      <c r="I123" s="2"/>
    </row>
    <row r="124" spans="6:9" ht="23.1" customHeight="1" x14ac:dyDescent="0.2">
      <c r="F124" s="2"/>
      <c r="G124" s="2"/>
      <c r="H124" s="2"/>
      <c r="I124" s="2"/>
    </row>
    <row r="125" spans="6:9" ht="23.1" customHeight="1" x14ac:dyDescent="0.2">
      <c r="F125" s="2"/>
      <c r="G125" s="2"/>
      <c r="H125" s="2"/>
      <c r="I125" s="2"/>
    </row>
    <row r="126" spans="6:9" ht="23.1" customHeight="1" x14ac:dyDescent="0.2">
      <c r="F126" s="2"/>
      <c r="G126" s="2"/>
      <c r="H126" s="2"/>
      <c r="I126" s="2"/>
    </row>
    <row r="127" spans="6:9" ht="31.5" customHeight="1" x14ac:dyDescent="0.2">
      <c r="F127" s="2"/>
      <c r="G127" s="2"/>
      <c r="H127" s="2"/>
      <c r="I127" s="2"/>
    </row>
    <row r="128" spans="6:9" ht="31.5" customHeight="1" x14ac:dyDescent="0.2">
      <c r="F128" s="2"/>
      <c r="G128" s="2"/>
      <c r="H128" s="2"/>
      <c r="I128" s="2"/>
    </row>
    <row r="129" spans="6:9" ht="31.5" customHeight="1" x14ac:dyDescent="0.2">
      <c r="F129" s="2"/>
      <c r="G129" s="2"/>
      <c r="H129" s="2"/>
      <c r="I129" s="2"/>
    </row>
    <row r="130" spans="6:9" ht="27" customHeight="1" x14ac:dyDescent="0.2">
      <c r="F130" s="2"/>
      <c r="G130" s="2"/>
      <c r="H130" s="2"/>
      <c r="I130" s="2"/>
    </row>
    <row r="131" spans="6:9" ht="25.5" customHeight="1" x14ac:dyDescent="0.2">
      <c r="F131" s="2"/>
      <c r="G131" s="2"/>
      <c r="H131" s="2"/>
      <c r="I131" s="2"/>
    </row>
    <row r="132" spans="6:9" ht="42.75" customHeight="1" x14ac:dyDescent="0.2">
      <c r="F132" s="2"/>
      <c r="G132" s="2"/>
      <c r="H132" s="2"/>
      <c r="I132" s="2"/>
    </row>
    <row r="133" spans="6:9" ht="45.75" customHeight="1" x14ac:dyDescent="0.2">
      <c r="F133" s="2"/>
      <c r="G133" s="2"/>
      <c r="H133" s="2"/>
      <c r="I133" s="2"/>
    </row>
    <row r="134" spans="6:9" ht="45.75" customHeight="1" x14ac:dyDescent="0.2">
      <c r="F134" s="2"/>
      <c r="G134" s="2"/>
      <c r="H134" s="2"/>
      <c r="I134" s="2"/>
    </row>
    <row r="135" spans="6:9" ht="32.25" customHeight="1" x14ac:dyDescent="0.2">
      <c r="F135" s="2"/>
      <c r="G135" s="2"/>
      <c r="H135" s="2"/>
      <c r="I135" s="2"/>
    </row>
    <row r="136" spans="6:9" ht="33.75" customHeight="1" x14ac:dyDescent="0.2">
      <c r="F136" s="2"/>
      <c r="G136" s="2"/>
      <c r="H136" s="2"/>
      <c r="I136" s="2"/>
    </row>
    <row r="137" spans="6:9" x14ac:dyDescent="0.2">
      <c r="F137" s="2"/>
      <c r="G137" s="2"/>
      <c r="H137" s="2"/>
      <c r="I137" s="2"/>
    </row>
    <row r="138" spans="6:9" ht="29.25" customHeight="1" x14ac:dyDescent="0.2">
      <c r="F138" s="2"/>
      <c r="G138" s="2"/>
      <c r="H138" s="2"/>
      <c r="I138" s="2"/>
    </row>
    <row r="139" spans="6:9" ht="29.25" customHeight="1" x14ac:dyDescent="0.2">
      <c r="F139" s="2"/>
      <c r="G139" s="2"/>
      <c r="H139" s="2"/>
      <c r="I139" s="2"/>
    </row>
    <row r="140" spans="6:9" ht="29.25" customHeight="1" x14ac:dyDescent="0.2">
      <c r="F140" s="2"/>
      <c r="G140" s="2"/>
      <c r="H140" s="2"/>
      <c r="I140" s="2"/>
    </row>
    <row r="141" spans="6:9" x14ac:dyDescent="0.2">
      <c r="F141" s="2"/>
      <c r="G141" s="2"/>
      <c r="H141" s="2"/>
      <c r="I141" s="2"/>
    </row>
    <row r="142" spans="6:9" ht="62.25" customHeight="1" x14ac:dyDescent="0.2">
      <c r="F142" s="2"/>
      <c r="G142" s="2"/>
      <c r="H142" s="2"/>
      <c r="I142" s="2"/>
    </row>
    <row r="143" spans="6:9" x14ac:dyDescent="0.2">
      <c r="F143" s="2"/>
      <c r="G143" s="2"/>
      <c r="H143" s="2"/>
      <c r="I143" s="2"/>
    </row>
    <row r="144" spans="6:9" x14ac:dyDescent="0.2">
      <c r="F144" s="2"/>
      <c r="G144" s="2"/>
      <c r="H144" s="2"/>
      <c r="I144" s="2"/>
    </row>
    <row r="145" spans="6:9" x14ac:dyDescent="0.2">
      <c r="F145" s="2"/>
      <c r="G145" s="2"/>
      <c r="H145" s="2"/>
      <c r="I145" s="2"/>
    </row>
    <row r="146" spans="6:9" ht="25.5" customHeight="1" x14ac:dyDescent="0.2">
      <c r="F146" s="2"/>
      <c r="G146" s="2"/>
      <c r="H146" s="2"/>
      <c r="I146" s="2"/>
    </row>
    <row r="147" spans="6:9" ht="23.1" customHeight="1" x14ac:dyDescent="0.2">
      <c r="F147" s="2"/>
      <c r="G147" s="2"/>
      <c r="H147" s="2"/>
      <c r="I147" s="2"/>
    </row>
    <row r="148" spans="6:9" ht="23.1" customHeight="1" x14ac:dyDescent="0.2">
      <c r="F148" s="2"/>
      <c r="G148" s="2"/>
      <c r="H148" s="2"/>
      <c r="I148" s="2"/>
    </row>
    <row r="149" spans="6:9" ht="23.1" customHeight="1" x14ac:dyDescent="0.2">
      <c r="F149" s="2"/>
      <c r="G149" s="2"/>
      <c r="H149" s="2"/>
      <c r="I149" s="2"/>
    </row>
    <row r="150" spans="6:9" ht="23.1" customHeight="1" x14ac:dyDescent="0.2">
      <c r="F150" s="2"/>
      <c r="G150" s="2"/>
      <c r="H150" s="2"/>
      <c r="I150" s="2"/>
    </row>
    <row r="151" spans="6:9" ht="23.1" customHeight="1" x14ac:dyDescent="0.2">
      <c r="F151" s="2"/>
      <c r="G151" s="2"/>
      <c r="H151" s="2"/>
      <c r="I151" s="2"/>
    </row>
    <row r="152" spans="6:9" ht="23.1" customHeight="1" x14ac:dyDescent="0.2">
      <c r="F152" s="2"/>
      <c r="G152" s="2"/>
      <c r="H152" s="2"/>
      <c r="I152" s="2"/>
    </row>
    <row r="153" spans="6:9" ht="23.1" customHeight="1" x14ac:dyDescent="0.2">
      <c r="F153" s="2"/>
      <c r="G153" s="2"/>
      <c r="H153" s="2"/>
      <c r="I153" s="2"/>
    </row>
    <row r="154" spans="6:9" ht="25.5" customHeight="1" x14ac:dyDescent="0.2">
      <c r="F154" s="2"/>
      <c r="G154" s="2"/>
      <c r="H154" s="2"/>
      <c r="I154" s="2"/>
    </row>
    <row r="155" spans="6:9" ht="23.1" customHeight="1" x14ac:dyDescent="0.2">
      <c r="F155" s="2"/>
      <c r="G155" s="2"/>
      <c r="H155" s="2"/>
      <c r="I155" s="2"/>
    </row>
    <row r="156" spans="6:9" ht="23.1" customHeight="1" x14ac:dyDescent="0.2">
      <c r="F156" s="2"/>
      <c r="G156" s="2"/>
      <c r="H156" s="2"/>
      <c r="I156" s="2"/>
    </row>
    <row r="157" spans="6:9" ht="34.5" customHeight="1" x14ac:dyDescent="0.2">
      <c r="F157" s="2"/>
      <c r="G157" s="2"/>
      <c r="H157" s="2"/>
      <c r="I157" s="2"/>
    </row>
    <row r="158" spans="6:9" ht="23.1" customHeight="1" x14ac:dyDescent="0.2">
      <c r="F158" s="2"/>
      <c r="G158" s="2"/>
      <c r="H158" s="2"/>
      <c r="I158" s="2"/>
    </row>
    <row r="159" spans="6:9" ht="23.1" customHeight="1" x14ac:dyDescent="0.2">
      <c r="F159" s="2"/>
      <c r="G159" s="2"/>
      <c r="H159" s="2"/>
      <c r="I159" s="2"/>
    </row>
    <row r="160" spans="6:9" ht="23.1" customHeight="1" x14ac:dyDescent="0.2">
      <c r="F160" s="2"/>
      <c r="G160" s="2"/>
      <c r="H160" s="2"/>
      <c r="I160" s="2"/>
    </row>
    <row r="161" spans="6:9" ht="40.5" customHeight="1" x14ac:dyDescent="0.2">
      <c r="F161" s="2"/>
      <c r="G161" s="2"/>
      <c r="H161" s="2"/>
      <c r="I161" s="2"/>
    </row>
    <row r="162" spans="6:9" ht="45.75" customHeight="1" x14ac:dyDescent="0.2">
      <c r="F162" s="2"/>
      <c r="G162" s="2"/>
      <c r="H162" s="2"/>
      <c r="I162" s="2"/>
    </row>
    <row r="163" spans="6:9" ht="37.5" customHeight="1" x14ac:dyDescent="0.2">
      <c r="F163" s="2"/>
      <c r="G163" s="2"/>
      <c r="H163" s="2"/>
      <c r="I163" s="2"/>
    </row>
    <row r="164" spans="6:9" ht="37.5" customHeight="1" x14ac:dyDescent="0.2">
      <c r="F164" s="2"/>
      <c r="G164" s="2"/>
      <c r="H164" s="2"/>
      <c r="I164" s="2"/>
    </row>
    <row r="165" spans="6:9" ht="42" customHeight="1" x14ac:dyDescent="0.2">
      <c r="F165" s="2"/>
      <c r="G165" s="2"/>
      <c r="H165" s="2"/>
      <c r="I165" s="2"/>
    </row>
    <row r="166" spans="6:9" ht="36" customHeight="1" x14ac:dyDescent="0.2">
      <c r="F166" s="2"/>
      <c r="G166" s="2"/>
      <c r="H166" s="2"/>
      <c r="I166" s="2"/>
    </row>
    <row r="167" spans="6:9" ht="45.75" customHeight="1" x14ac:dyDescent="0.2">
      <c r="F167" s="2"/>
      <c r="G167" s="2"/>
      <c r="H167" s="2"/>
      <c r="I167" s="2"/>
    </row>
    <row r="168" spans="6:9" ht="45.75" customHeight="1" x14ac:dyDescent="0.2">
      <c r="F168" s="2"/>
      <c r="G168" s="2"/>
      <c r="H168" s="2"/>
      <c r="I168" s="2"/>
    </row>
    <row r="169" spans="6:9" ht="33.75" customHeight="1" x14ac:dyDescent="0.2">
      <c r="F169" s="2"/>
      <c r="G169" s="2"/>
      <c r="H169" s="2"/>
      <c r="I169" s="2"/>
    </row>
    <row r="170" spans="6:9" ht="23.1" customHeight="1" x14ac:dyDescent="0.2">
      <c r="F170" s="2"/>
      <c r="G170" s="2"/>
      <c r="H170" s="2"/>
      <c r="I170" s="2"/>
    </row>
    <row r="171" spans="6:9" ht="23.1" customHeight="1" x14ac:dyDescent="0.2">
      <c r="F171" s="2"/>
      <c r="G171" s="2"/>
      <c r="H171" s="2"/>
      <c r="I171" s="2"/>
    </row>
    <row r="172" spans="6:9" ht="36.75" customHeight="1" x14ac:dyDescent="0.2">
      <c r="F172" s="2"/>
      <c r="G172" s="2"/>
      <c r="H172" s="2"/>
      <c r="I172" s="2"/>
    </row>
    <row r="173" spans="6:9" ht="39.75" customHeight="1" x14ac:dyDescent="0.2">
      <c r="F173" s="2"/>
      <c r="G173" s="2"/>
      <c r="H173" s="2"/>
      <c r="I173" s="2"/>
    </row>
    <row r="174" spans="6:9" ht="30" customHeight="1" x14ac:dyDescent="0.2">
      <c r="F174" s="2"/>
      <c r="G174" s="2"/>
      <c r="H174" s="2"/>
      <c r="I174" s="2"/>
    </row>
    <row r="175" spans="6:9" ht="31.5" customHeight="1" x14ac:dyDescent="0.2">
      <c r="F175" s="2"/>
      <c r="G175" s="2"/>
      <c r="H175" s="2"/>
      <c r="I175" s="2"/>
    </row>
    <row r="176" spans="6:9" ht="32.25" customHeight="1" x14ac:dyDescent="0.2">
      <c r="F176" s="2"/>
      <c r="G176" s="2"/>
      <c r="H176" s="2"/>
      <c r="I176" s="2"/>
    </row>
    <row r="177" spans="6:12" ht="35.25" customHeight="1" x14ac:dyDescent="0.2">
      <c r="F177" s="2"/>
      <c r="G177" s="2"/>
      <c r="H177" s="2"/>
      <c r="I177" s="2"/>
    </row>
    <row r="178" spans="6:12" ht="23.1" customHeight="1" x14ac:dyDescent="0.2">
      <c r="F178" s="2"/>
      <c r="G178" s="2"/>
      <c r="H178" s="2"/>
      <c r="I178" s="2"/>
    </row>
    <row r="179" spans="6:12" ht="23.1" customHeight="1" x14ac:dyDescent="0.2">
      <c r="F179" s="2"/>
      <c r="G179" s="2"/>
      <c r="H179" s="2"/>
      <c r="I179" s="2"/>
    </row>
    <row r="180" spans="6:12" ht="47.25" customHeight="1" x14ac:dyDescent="0.2">
      <c r="F180" s="2"/>
      <c r="G180" s="2"/>
      <c r="H180" s="2"/>
      <c r="I180" s="2"/>
    </row>
    <row r="181" spans="6:12" ht="46.5" customHeight="1" x14ac:dyDescent="0.2">
      <c r="F181" s="2"/>
      <c r="G181" s="2"/>
      <c r="H181" s="2"/>
      <c r="I181" s="2"/>
      <c r="J181" s="1"/>
      <c r="K181" s="9"/>
      <c r="L181" s="1"/>
    </row>
    <row r="182" spans="6:12" ht="23.1" customHeight="1" x14ac:dyDescent="0.2">
      <c r="F182" s="2"/>
      <c r="G182" s="2"/>
      <c r="H182" s="2"/>
      <c r="I182" s="2"/>
      <c r="J182" s="1"/>
      <c r="K182" s="9"/>
      <c r="L182" s="1"/>
    </row>
    <row r="183" spans="6:12" ht="23.1" customHeight="1" x14ac:dyDescent="0.2">
      <c r="F183" s="2"/>
      <c r="G183" s="2"/>
      <c r="H183" s="2"/>
      <c r="I183" s="2"/>
      <c r="J183" s="1"/>
      <c r="K183" s="9"/>
      <c r="L183" s="1"/>
    </row>
    <row r="184" spans="6:12" ht="28.5" customHeight="1" x14ac:dyDescent="0.2">
      <c r="F184" s="2"/>
      <c r="G184" s="2"/>
      <c r="H184" s="2"/>
      <c r="I184" s="2"/>
    </row>
    <row r="185" spans="6:12" ht="33" customHeight="1" x14ac:dyDescent="0.2">
      <c r="F185" s="2"/>
      <c r="G185" s="2"/>
      <c r="H185" s="2"/>
      <c r="I185" s="2"/>
    </row>
    <row r="186" spans="6:12" ht="42" customHeight="1" x14ac:dyDescent="0.2">
      <c r="F186" s="2"/>
      <c r="G186" s="2"/>
      <c r="H186" s="2"/>
      <c r="I186" s="2"/>
    </row>
    <row r="187" spans="6:12" ht="42" customHeight="1" x14ac:dyDescent="0.2">
      <c r="F187" s="2"/>
      <c r="G187" s="2"/>
      <c r="H187" s="2"/>
      <c r="I187" s="2"/>
    </row>
    <row r="188" spans="6:12" ht="26.25" customHeight="1" x14ac:dyDescent="0.2">
      <c r="F188" s="2"/>
      <c r="G188" s="2"/>
      <c r="H188" s="2"/>
      <c r="I188" s="2"/>
    </row>
    <row r="189" spans="6:12" ht="44.25" customHeight="1" x14ac:dyDescent="0.2">
      <c r="F189" s="2"/>
      <c r="G189" s="2"/>
      <c r="H189" s="2"/>
      <c r="I189" s="2"/>
    </row>
    <row r="190" spans="6:12" ht="39" customHeight="1" x14ac:dyDescent="0.2">
      <c r="F190" s="2"/>
      <c r="G190" s="2"/>
      <c r="H190" s="2"/>
      <c r="I190" s="2"/>
    </row>
    <row r="191" spans="6:12" ht="39" customHeight="1" x14ac:dyDescent="0.2">
      <c r="F191" s="2"/>
      <c r="G191" s="2"/>
      <c r="H191" s="2"/>
      <c r="I191" s="2"/>
    </row>
    <row r="192" spans="6:12" ht="39" customHeight="1" x14ac:dyDescent="0.2">
      <c r="F192" s="2"/>
      <c r="G192" s="2"/>
      <c r="H192" s="2"/>
      <c r="I192" s="2"/>
    </row>
    <row r="193" spans="6:9" ht="23.25" customHeight="1" x14ac:dyDescent="0.2">
      <c r="F193" s="2"/>
      <c r="G193" s="2"/>
      <c r="H193" s="2"/>
      <c r="I193" s="2"/>
    </row>
    <row r="194" spans="6:9" ht="39" customHeight="1" x14ac:dyDescent="0.2">
      <c r="F194" s="2"/>
      <c r="G194" s="2"/>
      <c r="H194" s="2"/>
      <c r="I194" s="2"/>
    </row>
    <row r="195" spans="6:9" ht="23.1" customHeight="1" x14ac:dyDescent="0.2">
      <c r="F195" s="2"/>
      <c r="G195" s="2"/>
      <c r="H195" s="2"/>
      <c r="I195" s="2"/>
    </row>
    <row r="196" spans="6:9" ht="23.1" customHeight="1" x14ac:dyDescent="0.2">
      <c r="F196" s="2"/>
      <c r="G196" s="2"/>
      <c r="H196" s="2"/>
      <c r="I196" s="2"/>
    </row>
    <row r="197" spans="6:9" ht="23.1" customHeight="1" x14ac:dyDescent="0.2">
      <c r="F197" s="2"/>
      <c r="G197" s="2"/>
      <c r="H197" s="2"/>
      <c r="I197" s="2"/>
    </row>
    <row r="198" spans="6:9" ht="23.1" customHeight="1" x14ac:dyDescent="0.2">
      <c r="F198" s="2"/>
      <c r="G198" s="2"/>
      <c r="H198" s="2"/>
      <c r="I198" s="2"/>
    </row>
    <row r="199" spans="6:9" ht="23.1" customHeight="1" x14ac:dyDescent="0.2">
      <c r="F199" s="2"/>
      <c r="G199" s="2"/>
      <c r="H199" s="2"/>
      <c r="I199" s="2"/>
    </row>
    <row r="200" spans="6:9" ht="23.1" customHeight="1" x14ac:dyDescent="0.2">
      <c r="F200" s="2"/>
      <c r="G200" s="2"/>
      <c r="H200" s="2"/>
      <c r="I200" s="2"/>
    </row>
    <row r="201" spans="6:9" ht="23.1" customHeight="1" x14ac:dyDescent="0.2">
      <c r="F201" s="2"/>
      <c r="G201" s="2"/>
      <c r="H201" s="2"/>
      <c r="I201" s="2"/>
    </row>
    <row r="202" spans="6:9" ht="9.9499999999999993" customHeight="1" x14ac:dyDescent="0.2">
      <c r="F202" s="2"/>
      <c r="G202" s="2"/>
      <c r="H202" s="2"/>
      <c r="I202" s="2"/>
    </row>
    <row r="203" spans="6:9" ht="9.9499999999999993" customHeight="1" x14ac:dyDescent="0.2">
      <c r="F203" s="2"/>
      <c r="G203" s="2"/>
      <c r="H203" s="2"/>
      <c r="I203" s="2"/>
    </row>
    <row r="204" spans="6:9" x14ac:dyDescent="0.2">
      <c r="F204" s="2"/>
      <c r="G204" s="2"/>
      <c r="H204" s="2"/>
      <c r="I204" s="2"/>
    </row>
    <row r="205" spans="6:9" ht="15" customHeight="1" x14ac:dyDescent="0.2">
      <c r="F205" s="2"/>
      <c r="G205" s="2"/>
      <c r="H205" s="2"/>
      <c r="I205" s="2"/>
    </row>
    <row r="206" spans="6:9" ht="23.1" customHeight="1" x14ac:dyDescent="0.2">
      <c r="F206" s="2"/>
      <c r="G206" s="2"/>
      <c r="H206" s="2"/>
      <c r="I206" s="2"/>
    </row>
    <row r="207" spans="6:9" ht="23.1" customHeight="1" x14ac:dyDescent="0.2">
      <c r="F207" s="2"/>
      <c r="G207" s="2"/>
      <c r="H207" s="2"/>
      <c r="I207" s="2"/>
    </row>
    <row r="208" spans="6:9" ht="23.1" customHeight="1" x14ac:dyDescent="0.2">
      <c r="F208" s="2"/>
      <c r="G208" s="2"/>
      <c r="H208" s="2"/>
      <c r="I208" s="2"/>
    </row>
    <row r="209" spans="6:9" ht="23.1" customHeight="1" x14ac:dyDescent="0.2">
      <c r="F209" s="2"/>
      <c r="G209" s="2"/>
      <c r="H209" s="2"/>
      <c r="I209" s="2"/>
    </row>
    <row r="210" spans="6:9" ht="23.1" customHeight="1" x14ac:dyDescent="0.2">
      <c r="F210" s="2"/>
      <c r="G210" s="2"/>
      <c r="H210" s="2"/>
      <c r="I210" s="2"/>
    </row>
    <row r="211" spans="6:9" ht="23.1" customHeight="1" x14ac:dyDescent="0.2">
      <c r="F211" s="2"/>
      <c r="G211" s="2"/>
      <c r="H211" s="2"/>
      <c r="I211" s="2"/>
    </row>
    <row r="212" spans="6:9" ht="23.1" customHeight="1" x14ac:dyDescent="0.2">
      <c r="F212" s="2"/>
      <c r="G212" s="2"/>
      <c r="H212" s="2"/>
      <c r="I212" s="2"/>
    </row>
    <row r="213" spans="6:9" ht="23.1" customHeight="1" x14ac:dyDescent="0.2">
      <c r="F213" s="2"/>
      <c r="G213" s="2"/>
      <c r="H213" s="2"/>
      <c r="I213" s="2"/>
    </row>
    <row r="214" spans="6:9" ht="23.1" customHeight="1" x14ac:dyDescent="0.2">
      <c r="F214" s="2"/>
      <c r="G214" s="2"/>
      <c r="H214" s="2"/>
      <c r="I214" s="2"/>
    </row>
    <row r="215" spans="6:9" ht="23.1" customHeight="1" x14ac:dyDescent="0.2">
      <c r="F215" s="2"/>
      <c r="G215" s="2"/>
      <c r="H215" s="2"/>
      <c r="I215" s="2"/>
    </row>
    <row r="216" spans="6:9" ht="23.1" customHeight="1" x14ac:dyDescent="0.2">
      <c r="F216" s="2"/>
      <c r="G216" s="2"/>
      <c r="H216" s="2"/>
      <c r="I216" s="2"/>
    </row>
    <row r="217" spans="6:9" ht="23.1" customHeight="1" x14ac:dyDescent="0.2">
      <c r="F217" s="2"/>
      <c r="G217" s="2"/>
      <c r="H217" s="2"/>
      <c r="I217" s="2"/>
    </row>
    <row r="218" spans="6:9" ht="23.1" customHeight="1" x14ac:dyDescent="0.2">
      <c r="F218" s="2"/>
      <c r="G218" s="2"/>
      <c r="H218" s="2"/>
      <c r="I218" s="2"/>
    </row>
    <row r="219" spans="6:9" ht="23.1" customHeight="1" x14ac:dyDescent="0.2">
      <c r="F219" s="2"/>
      <c r="G219" s="2"/>
      <c r="H219" s="2"/>
      <c r="I219" s="2"/>
    </row>
    <row r="220" spans="6:9" ht="23.1" customHeight="1" x14ac:dyDescent="0.2">
      <c r="F220" s="2"/>
      <c r="G220" s="2"/>
      <c r="H220" s="2"/>
      <c r="I220" s="2"/>
    </row>
    <row r="221" spans="6:9" ht="23.1" customHeight="1" x14ac:dyDescent="0.2">
      <c r="F221" s="2"/>
      <c r="G221" s="2"/>
      <c r="H221" s="2"/>
      <c r="I221" s="2"/>
    </row>
    <row r="222" spans="6:9" ht="23.1" customHeight="1" x14ac:dyDescent="0.2">
      <c r="F222" s="2"/>
      <c r="G222" s="2"/>
      <c r="H222" s="2"/>
      <c r="I222" s="2"/>
    </row>
    <row r="223" spans="6:9" ht="23.1" customHeight="1" x14ac:dyDescent="0.2">
      <c r="F223" s="2"/>
      <c r="G223" s="2"/>
      <c r="H223" s="2"/>
      <c r="I223" s="2"/>
    </row>
    <row r="224" spans="6:9" ht="23.1" customHeight="1" x14ac:dyDescent="0.2">
      <c r="F224" s="2"/>
      <c r="G224" s="2"/>
      <c r="H224" s="2"/>
      <c r="I224" s="2"/>
    </row>
    <row r="225" spans="6:9" ht="23.1" customHeight="1" x14ac:dyDescent="0.2">
      <c r="F225" s="2"/>
      <c r="G225" s="2"/>
      <c r="H225" s="2"/>
      <c r="I225" s="2"/>
    </row>
    <row r="226" spans="6:9" ht="23.1" customHeight="1" x14ac:dyDescent="0.2">
      <c r="F226" s="2"/>
      <c r="G226" s="2"/>
      <c r="H226" s="2"/>
      <c r="I226" s="2"/>
    </row>
    <row r="227" spans="6:9" ht="23.1" customHeight="1" x14ac:dyDescent="0.2">
      <c r="F227" s="2"/>
      <c r="G227" s="2"/>
      <c r="H227" s="2"/>
      <c r="I227" s="2"/>
    </row>
    <row r="228" spans="6:9" ht="23.1" customHeight="1" x14ac:dyDescent="0.2">
      <c r="F228" s="2"/>
      <c r="G228" s="2"/>
      <c r="H228" s="2"/>
      <c r="I228" s="2"/>
    </row>
    <row r="229" spans="6:9" ht="23.1" customHeight="1" x14ac:dyDescent="0.2">
      <c r="F229" s="2"/>
      <c r="G229" s="2"/>
      <c r="H229" s="2"/>
      <c r="I229" s="2"/>
    </row>
    <row r="230" spans="6:9" ht="23.1" customHeight="1" x14ac:dyDescent="0.2">
      <c r="F230" s="2"/>
      <c r="G230" s="2"/>
      <c r="H230" s="2"/>
      <c r="I230" s="2"/>
    </row>
    <row r="231" spans="6:9" ht="23.1" customHeight="1" x14ac:dyDescent="0.2">
      <c r="F231" s="2"/>
      <c r="G231" s="2"/>
      <c r="H231" s="2"/>
      <c r="I231" s="2"/>
    </row>
    <row r="232" spans="6:9" ht="23.1" customHeight="1" x14ac:dyDescent="0.2">
      <c r="F232" s="2"/>
      <c r="G232" s="2"/>
      <c r="H232" s="2"/>
      <c r="I232" s="2"/>
    </row>
    <row r="233" spans="6:9" ht="23.1" customHeight="1" x14ac:dyDescent="0.2">
      <c r="F233" s="2"/>
      <c r="G233" s="2"/>
      <c r="H233" s="2"/>
      <c r="I233" s="2"/>
    </row>
    <row r="234" spans="6:9" ht="23.1" customHeight="1" x14ac:dyDescent="0.2">
      <c r="F234" s="2"/>
      <c r="G234" s="2"/>
      <c r="H234" s="2"/>
      <c r="I234" s="2"/>
    </row>
    <row r="235" spans="6:9" ht="23.1" customHeight="1" x14ac:dyDescent="0.2">
      <c r="F235" s="2"/>
      <c r="G235" s="2"/>
      <c r="H235" s="2"/>
      <c r="I235" s="2"/>
    </row>
    <row r="236" spans="6:9" ht="23.1" customHeight="1" x14ac:dyDescent="0.2">
      <c r="F236" s="2"/>
      <c r="G236" s="2"/>
      <c r="H236" s="2"/>
      <c r="I236" s="2"/>
    </row>
    <row r="237" spans="6:9" ht="23.1" customHeight="1" x14ac:dyDescent="0.2">
      <c r="F237" s="2"/>
      <c r="G237" s="2"/>
      <c r="H237" s="2"/>
      <c r="I237" s="2"/>
    </row>
    <row r="238" spans="6:9" ht="23.1" customHeight="1" x14ac:dyDescent="0.2">
      <c r="F238" s="2"/>
      <c r="G238" s="2"/>
      <c r="H238" s="2"/>
      <c r="I238" s="2"/>
    </row>
    <row r="239" spans="6:9" ht="23.1" customHeight="1" x14ac:dyDescent="0.2">
      <c r="F239" s="2"/>
      <c r="G239" s="2"/>
      <c r="H239" s="2"/>
      <c r="I239" s="2"/>
    </row>
    <row r="240" spans="6:9" ht="23.1" customHeight="1" x14ac:dyDescent="0.2">
      <c r="F240" s="2"/>
      <c r="G240" s="2"/>
      <c r="H240" s="2"/>
      <c r="I240" s="2"/>
    </row>
    <row r="241" spans="6:9" ht="23.1" customHeight="1" x14ac:dyDescent="0.2">
      <c r="F241" s="2"/>
      <c r="G241" s="2"/>
      <c r="H241" s="2"/>
      <c r="I241" s="2"/>
    </row>
    <row r="242" spans="6:9" ht="23.1" customHeight="1" x14ac:dyDescent="0.2">
      <c r="F242" s="2"/>
      <c r="G242" s="2"/>
      <c r="H242" s="2"/>
      <c r="I242" s="2"/>
    </row>
    <row r="243" spans="6:9" ht="23.1" customHeight="1" x14ac:dyDescent="0.2">
      <c r="F243" s="2"/>
      <c r="G243" s="2"/>
      <c r="H243" s="2"/>
      <c r="I243" s="2"/>
    </row>
    <row r="244" spans="6:9" ht="23.1" customHeight="1" x14ac:dyDescent="0.2">
      <c r="F244" s="2"/>
      <c r="G244" s="2"/>
      <c r="H244" s="2"/>
      <c r="I244" s="2"/>
    </row>
    <row r="245" spans="6:9" ht="23.1" customHeight="1" x14ac:dyDescent="0.2">
      <c r="F245" s="2"/>
      <c r="G245" s="2"/>
      <c r="H245" s="2"/>
      <c r="I245" s="2"/>
    </row>
    <row r="246" spans="6:9" ht="23.1" customHeight="1" x14ac:dyDescent="0.2">
      <c r="F246" s="2"/>
      <c r="G246" s="2"/>
      <c r="H246" s="2"/>
      <c r="I246" s="2"/>
    </row>
    <row r="247" spans="6:9" ht="23.1" customHeight="1" x14ac:dyDescent="0.2">
      <c r="F247" s="2"/>
      <c r="G247" s="2"/>
      <c r="H247" s="2"/>
      <c r="I247" s="2"/>
    </row>
    <row r="248" spans="6:9" ht="23.1" customHeight="1" x14ac:dyDescent="0.2">
      <c r="F248" s="2"/>
      <c r="G248" s="2"/>
      <c r="H248" s="2"/>
      <c r="I248" s="2"/>
    </row>
    <row r="249" spans="6:9" ht="23.1" customHeight="1" x14ac:dyDescent="0.2">
      <c r="F249" s="2"/>
      <c r="G249" s="2"/>
      <c r="H249" s="2"/>
      <c r="I249" s="2"/>
    </row>
    <row r="250" spans="6:9" ht="23.1" customHeight="1" x14ac:dyDescent="0.2">
      <c r="F250" s="2"/>
      <c r="G250" s="2"/>
      <c r="H250" s="2"/>
      <c r="I250" s="2"/>
    </row>
    <row r="251" spans="6:9" ht="23.1" customHeight="1" x14ac:dyDescent="0.2">
      <c r="F251" s="2"/>
      <c r="G251" s="2"/>
      <c r="H251" s="2"/>
      <c r="I251" s="2"/>
    </row>
    <row r="252" spans="6:9" ht="23.1" customHeight="1" x14ac:dyDescent="0.2">
      <c r="F252" s="2"/>
      <c r="G252" s="2"/>
      <c r="H252" s="2"/>
      <c r="I252" s="2"/>
    </row>
    <row r="253" spans="6:9" ht="23.1" customHeight="1" x14ac:dyDescent="0.2">
      <c r="F253" s="2"/>
      <c r="G253" s="2"/>
      <c r="H253" s="2"/>
      <c r="I253" s="2"/>
    </row>
    <row r="254" spans="6:9" ht="23.1" customHeight="1" x14ac:dyDescent="0.2">
      <c r="F254" s="2"/>
      <c r="G254" s="2"/>
      <c r="H254" s="2"/>
      <c r="I254" s="2"/>
    </row>
    <row r="255" spans="6:9" ht="23.1" customHeight="1" x14ac:dyDescent="0.2">
      <c r="F255" s="2"/>
      <c r="G255" s="2"/>
      <c r="H255" s="2"/>
      <c r="I255" s="2"/>
    </row>
    <row r="256" spans="6:9" ht="23.1" customHeight="1" x14ac:dyDescent="0.2">
      <c r="F256" s="2"/>
      <c r="G256" s="2"/>
      <c r="H256" s="2"/>
      <c r="I256" s="2"/>
    </row>
    <row r="257" spans="6:9" ht="23.1" customHeight="1" x14ac:dyDescent="0.2">
      <c r="F257" s="2"/>
      <c r="G257" s="2"/>
      <c r="H257" s="2"/>
      <c r="I257" s="2"/>
    </row>
    <row r="258" spans="6:9" ht="23.1" customHeight="1" x14ac:dyDescent="0.2">
      <c r="F258" s="2"/>
      <c r="G258" s="2"/>
      <c r="H258" s="2"/>
      <c r="I258" s="2"/>
    </row>
    <row r="259" spans="6:9" ht="23.1" customHeight="1" x14ac:dyDescent="0.2">
      <c r="F259" s="2"/>
      <c r="G259" s="2"/>
      <c r="H259" s="2"/>
      <c r="I259" s="2"/>
    </row>
    <row r="260" spans="6:9" ht="23.1" customHeight="1" x14ac:dyDescent="0.2">
      <c r="F260" s="2"/>
      <c r="G260" s="2"/>
      <c r="H260" s="2"/>
      <c r="I260" s="2"/>
    </row>
    <row r="261" spans="6:9" ht="23.1" customHeight="1" x14ac:dyDescent="0.2">
      <c r="F261" s="2"/>
      <c r="G261" s="2"/>
      <c r="H261" s="2"/>
      <c r="I261" s="2"/>
    </row>
    <row r="262" spans="6:9" ht="23.1" customHeight="1" x14ac:dyDescent="0.2">
      <c r="F262" s="2"/>
      <c r="G262" s="2"/>
      <c r="H262" s="2"/>
      <c r="I262" s="2"/>
    </row>
    <row r="263" spans="6:9" ht="23.1" customHeight="1" x14ac:dyDescent="0.2">
      <c r="F263" s="2"/>
      <c r="G263" s="2"/>
      <c r="H263" s="2"/>
      <c r="I263" s="2"/>
    </row>
    <row r="264" spans="6:9" ht="23.1" customHeight="1" x14ac:dyDescent="0.2">
      <c r="F264" s="2"/>
      <c r="G264" s="2"/>
      <c r="H264" s="2"/>
      <c r="I264" s="2"/>
    </row>
    <row r="265" spans="6:9" ht="23.1" customHeight="1" x14ac:dyDescent="0.2">
      <c r="F265" s="2"/>
      <c r="G265" s="2"/>
      <c r="H265" s="2"/>
      <c r="I265" s="2"/>
    </row>
    <row r="266" spans="6:9" ht="23.1" customHeight="1" x14ac:dyDescent="0.2">
      <c r="F266" s="2"/>
      <c r="G266" s="2"/>
      <c r="H266" s="2"/>
      <c r="I266" s="2"/>
    </row>
    <row r="267" spans="6:9" ht="23.1" customHeight="1" x14ac:dyDescent="0.2">
      <c r="F267" s="2"/>
      <c r="G267" s="2"/>
      <c r="H267" s="2"/>
      <c r="I267" s="2"/>
    </row>
    <row r="268" spans="6:9" ht="23.1" customHeight="1" x14ac:dyDescent="0.2">
      <c r="F268" s="2"/>
      <c r="G268" s="2"/>
      <c r="H268" s="2"/>
      <c r="I268" s="2"/>
    </row>
    <row r="269" spans="6:9" ht="23.1" customHeight="1" x14ac:dyDescent="0.2">
      <c r="F269" s="2"/>
      <c r="G269" s="2"/>
      <c r="H269" s="2"/>
      <c r="I269" s="2"/>
    </row>
    <row r="270" spans="6:9" ht="23.1" customHeight="1" x14ac:dyDescent="0.2">
      <c r="F270" s="2"/>
      <c r="G270" s="2"/>
      <c r="H270" s="2"/>
      <c r="I270" s="2"/>
    </row>
    <row r="271" spans="6:9" ht="23.1" customHeight="1" x14ac:dyDescent="0.2">
      <c r="F271" s="2"/>
      <c r="G271" s="2"/>
      <c r="H271" s="2"/>
      <c r="I271" s="2"/>
    </row>
    <row r="272" spans="6:9" ht="23.1" customHeight="1" x14ac:dyDescent="0.2">
      <c r="F272" s="2"/>
      <c r="G272" s="2"/>
      <c r="H272" s="2"/>
      <c r="I272" s="2"/>
    </row>
    <row r="273" spans="6:9" ht="23.1" customHeight="1" x14ac:dyDescent="0.2">
      <c r="F273" s="2"/>
      <c r="G273" s="2"/>
      <c r="H273" s="2"/>
      <c r="I273" s="2"/>
    </row>
    <row r="274" spans="6:9" ht="23.1" customHeight="1" x14ac:dyDescent="0.2">
      <c r="F274" s="2"/>
      <c r="G274" s="2"/>
      <c r="H274" s="2"/>
      <c r="I274" s="2"/>
    </row>
    <row r="275" spans="6:9" ht="23.1" customHeight="1" x14ac:dyDescent="0.2">
      <c r="F275" s="2"/>
      <c r="G275" s="2"/>
      <c r="H275" s="2"/>
      <c r="I275" s="2"/>
    </row>
    <row r="276" spans="6:9" ht="23.1" customHeight="1" x14ac:dyDescent="0.2">
      <c r="F276" s="2"/>
      <c r="G276" s="2"/>
      <c r="H276" s="2"/>
      <c r="I276" s="2"/>
    </row>
    <row r="277" spans="6:9" ht="23.1" customHeight="1" x14ac:dyDescent="0.2">
      <c r="F277" s="2"/>
      <c r="G277" s="2"/>
      <c r="H277" s="2"/>
      <c r="I277" s="2"/>
    </row>
    <row r="278" spans="6:9" ht="23.1" customHeight="1" x14ac:dyDescent="0.2">
      <c r="F278" s="2"/>
      <c r="G278" s="2"/>
      <c r="H278" s="2"/>
      <c r="I278" s="2"/>
    </row>
    <row r="279" spans="6:9" ht="23.1" customHeight="1" x14ac:dyDescent="0.2">
      <c r="F279" s="2"/>
      <c r="G279" s="2"/>
      <c r="H279" s="2"/>
      <c r="I279" s="2"/>
    </row>
    <row r="280" spans="6:9" ht="23.1" customHeight="1" x14ac:dyDescent="0.2">
      <c r="F280" s="2"/>
      <c r="G280" s="2"/>
      <c r="H280" s="2"/>
      <c r="I280" s="2"/>
    </row>
    <row r="281" spans="6:9" ht="23.1" customHeight="1" x14ac:dyDescent="0.2">
      <c r="F281" s="2"/>
      <c r="G281" s="2"/>
      <c r="H281" s="2"/>
      <c r="I281" s="2"/>
    </row>
    <row r="282" spans="6:9" ht="23.1" customHeight="1" x14ac:dyDescent="0.2">
      <c r="F282" s="2"/>
      <c r="G282" s="2"/>
      <c r="H282" s="2"/>
      <c r="I282" s="2"/>
    </row>
    <row r="283" spans="6:9" ht="23.1" customHeight="1" x14ac:dyDescent="0.2">
      <c r="F283" s="2"/>
      <c r="G283" s="2"/>
      <c r="H283" s="2"/>
      <c r="I283" s="2"/>
    </row>
    <row r="284" spans="6:9" ht="23.1" customHeight="1" x14ac:dyDescent="0.2">
      <c r="F284" s="2"/>
      <c r="G284" s="2"/>
      <c r="H284" s="2"/>
      <c r="I284" s="2"/>
    </row>
    <row r="285" spans="6:9" ht="23.1" customHeight="1" x14ac:dyDescent="0.2">
      <c r="F285" s="2"/>
      <c r="G285" s="2"/>
      <c r="H285" s="2"/>
      <c r="I285" s="2"/>
    </row>
    <row r="286" spans="6:9" ht="23.1" customHeight="1" x14ac:dyDescent="0.2">
      <c r="F286" s="2"/>
      <c r="G286" s="2"/>
      <c r="H286" s="2"/>
      <c r="I286" s="2"/>
    </row>
    <row r="287" spans="6:9" ht="23.1" customHeight="1" x14ac:dyDescent="0.2">
      <c r="F287" s="2"/>
      <c r="G287" s="2"/>
      <c r="H287" s="2"/>
      <c r="I287" s="2"/>
    </row>
    <row r="288" spans="6:9" ht="23.1" customHeight="1" x14ac:dyDescent="0.2">
      <c r="F288" s="2"/>
      <c r="G288" s="2"/>
      <c r="H288" s="2"/>
      <c r="I288" s="2"/>
    </row>
    <row r="289" spans="6:9" ht="23.1" customHeight="1" x14ac:dyDescent="0.2">
      <c r="F289" s="2"/>
      <c r="G289" s="2"/>
      <c r="H289" s="2"/>
      <c r="I289" s="2"/>
    </row>
    <row r="290" spans="6:9" ht="23.1" customHeight="1" x14ac:dyDescent="0.2">
      <c r="F290" s="2"/>
      <c r="G290" s="2"/>
      <c r="H290" s="2"/>
      <c r="I290" s="2"/>
    </row>
    <row r="291" spans="6:9" ht="23.1" customHeight="1" x14ac:dyDescent="0.2">
      <c r="F291" s="2"/>
      <c r="G291" s="2"/>
      <c r="H291" s="2"/>
      <c r="I291" s="2"/>
    </row>
    <row r="292" spans="6:9" ht="23.1" customHeight="1" x14ac:dyDescent="0.2"/>
    <row r="293" spans="6:9" ht="23.1" customHeight="1" x14ac:dyDescent="0.2"/>
    <row r="294" spans="6:9" ht="23.1" customHeight="1" x14ac:dyDescent="0.2"/>
    <row r="295" spans="6:9" ht="23.1" customHeight="1" x14ac:dyDescent="0.2"/>
    <row r="296" spans="6:9" ht="23.1" customHeight="1" x14ac:dyDescent="0.2"/>
    <row r="297" spans="6:9" ht="23.1" customHeight="1" x14ac:dyDescent="0.2"/>
    <row r="298" spans="6:9" ht="23.1" customHeight="1" x14ac:dyDescent="0.2"/>
    <row r="299" spans="6:9" ht="23.1" customHeight="1" x14ac:dyDescent="0.2"/>
    <row r="300" spans="6:9" ht="23.1" customHeight="1" x14ac:dyDescent="0.2"/>
    <row r="301" spans="6:9" ht="23.1" customHeight="1" x14ac:dyDescent="0.2"/>
    <row r="302" spans="6:9" ht="23.1" customHeight="1" x14ac:dyDescent="0.2"/>
    <row r="303" spans="6:9" ht="23.1" customHeight="1" x14ac:dyDescent="0.2"/>
    <row r="304" spans="6:9" ht="23.1" customHeight="1" x14ac:dyDescent="0.2"/>
    <row r="305" ht="23.1" customHeight="1" x14ac:dyDescent="0.2"/>
    <row r="306" ht="23.1" customHeight="1" x14ac:dyDescent="0.2"/>
    <row r="307" ht="23.1" customHeight="1" x14ac:dyDescent="0.2"/>
    <row r="308" ht="23.1" customHeight="1" x14ac:dyDescent="0.2"/>
    <row r="309" ht="23.1" customHeight="1" x14ac:dyDescent="0.2"/>
    <row r="310" ht="23.1" customHeight="1" x14ac:dyDescent="0.2"/>
    <row r="311" ht="23.1" customHeight="1" x14ac:dyDescent="0.2"/>
    <row r="312" ht="23.1" customHeight="1" x14ac:dyDescent="0.2"/>
    <row r="313" ht="23.1" customHeight="1" x14ac:dyDescent="0.2"/>
    <row r="314" ht="23.1" customHeight="1" x14ac:dyDescent="0.2"/>
    <row r="315" ht="23.1" customHeight="1" x14ac:dyDescent="0.2"/>
    <row r="316" ht="23.1" customHeight="1" x14ac:dyDescent="0.2"/>
    <row r="317" ht="23.1" customHeight="1" x14ac:dyDescent="0.2"/>
    <row r="318" ht="23.1" customHeight="1" x14ac:dyDescent="0.2"/>
    <row r="319" ht="23.1" customHeight="1" x14ac:dyDescent="0.2"/>
    <row r="320" ht="23.1" customHeight="1" x14ac:dyDescent="0.2"/>
    <row r="321" ht="23.1" customHeight="1" x14ac:dyDescent="0.2"/>
    <row r="322" ht="23.1" customHeight="1" x14ac:dyDescent="0.2"/>
    <row r="323" ht="23.1" customHeight="1" x14ac:dyDescent="0.2"/>
    <row r="324" ht="23.1" customHeight="1" x14ac:dyDescent="0.2"/>
    <row r="325" ht="23.1" customHeight="1" x14ac:dyDescent="0.2"/>
    <row r="326" ht="23.1" customHeight="1" x14ac:dyDescent="0.2"/>
    <row r="327" ht="23.1" customHeight="1" x14ac:dyDescent="0.2"/>
    <row r="328" ht="23.1" customHeight="1" x14ac:dyDescent="0.2"/>
    <row r="329" ht="23.1" customHeight="1" x14ac:dyDescent="0.2"/>
    <row r="330" ht="23.1" customHeight="1" x14ac:dyDescent="0.2"/>
    <row r="331" ht="23.1" customHeight="1" x14ac:dyDescent="0.2"/>
    <row r="332" ht="23.1" customHeight="1" x14ac:dyDescent="0.2"/>
    <row r="333" ht="23.1" customHeight="1" x14ac:dyDescent="0.2"/>
    <row r="334" ht="23.1" customHeight="1" x14ac:dyDescent="0.2"/>
    <row r="335" ht="23.1" customHeight="1" x14ac:dyDescent="0.2"/>
    <row r="336" ht="23.1" customHeight="1" x14ac:dyDescent="0.2"/>
    <row r="337" ht="23.1" customHeight="1" x14ac:dyDescent="0.2"/>
    <row r="338" ht="23.1" customHeight="1" x14ac:dyDescent="0.2"/>
    <row r="339" ht="23.1" customHeight="1" x14ac:dyDescent="0.2"/>
    <row r="340" ht="23.1" customHeight="1" x14ac:dyDescent="0.2"/>
    <row r="341" ht="23.1" customHeight="1" x14ac:dyDescent="0.2"/>
    <row r="342" ht="23.1" customHeight="1" x14ac:dyDescent="0.2"/>
    <row r="343" ht="23.1" customHeight="1" x14ac:dyDescent="0.2"/>
    <row r="344" ht="23.1" customHeight="1" x14ac:dyDescent="0.2"/>
    <row r="345" ht="23.1" customHeight="1" x14ac:dyDescent="0.2"/>
    <row r="346" ht="23.1" customHeight="1" x14ac:dyDescent="0.2"/>
    <row r="347" ht="23.1" customHeight="1" x14ac:dyDescent="0.2"/>
    <row r="348" ht="23.1" customHeight="1" x14ac:dyDescent="0.2"/>
    <row r="349" ht="23.1" customHeight="1" x14ac:dyDescent="0.2"/>
    <row r="350" ht="23.1" customHeight="1" x14ac:dyDescent="0.2"/>
    <row r="351" ht="23.1" customHeight="1" x14ac:dyDescent="0.2"/>
    <row r="352" ht="23.1" customHeight="1" x14ac:dyDescent="0.2"/>
    <row r="353" spans="6:9" ht="23.1" customHeight="1" x14ac:dyDescent="0.2"/>
    <row r="354" spans="6:9" ht="23.1" customHeight="1" x14ac:dyDescent="0.2"/>
    <row r="355" spans="6:9" ht="23.1" customHeight="1" x14ac:dyDescent="0.2">
      <c r="F355" s="2"/>
      <c r="G355" s="2"/>
      <c r="H355" s="2"/>
      <c r="I355" s="2"/>
    </row>
    <row r="356" spans="6:9" ht="23.1" customHeight="1" x14ac:dyDescent="0.2">
      <c r="F356" s="2"/>
      <c r="G356" s="2"/>
      <c r="H356" s="2"/>
      <c r="I356" s="2"/>
    </row>
    <row r="357" spans="6:9" ht="23.1" customHeight="1" x14ac:dyDescent="0.2">
      <c r="F357" s="2"/>
      <c r="G357" s="2"/>
      <c r="H357" s="2"/>
      <c r="I357" s="2"/>
    </row>
    <row r="358" spans="6:9" ht="23.1" customHeight="1" x14ac:dyDescent="0.2">
      <c r="F358" s="2"/>
      <c r="G358" s="2"/>
      <c r="H358" s="2"/>
      <c r="I358" s="2"/>
    </row>
    <row r="359" spans="6:9" ht="23.1" customHeight="1" x14ac:dyDescent="0.2">
      <c r="F359" s="2"/>
      <c r="G359" s="2"/>
      <c r="H359" s="2"/>
      <c r="I359" s="2"/>
    </row>
    <row r="360" spans="6:9" ht="23.1" customHeight="1" x14ac:dyDescent="0.2">
      <c r="F360" s="2"/>
      <c r="G360" s="2"/>
      <c r="H360" s="2"/>
      <c r="I360" s="2"/>
    </row>
    <row r="361" spans="6:9" ht="23.1" customHeight="1" x14ac:dyDescent="0.2">
      <c r="F361" s="2"/>
      <c r="G361" s="2"/>
      <c r="H361" s="2"/>
      <c r="I361" s="2"/>
    </row>
    <row r="362" spans="6:9" ht="23.1" customHeight="1" x14ac:dyDescent="0.2">
      <c r="F362" s="2"/>
      <c r="G362" s="2"/>
      <c r="H362" s="2"/>
      <c r="I362" s="2"/>
    </row>
    <row r="363" spans="6:9" ht="23.1" customHeight="1" x14ac:dyDescent="0.2">
      <c r="F363" s="2"/>
      <c r="G363" s="2"/>
      <c r="H363" s="2"/>
      <c r="I363" s="2"/>
    </row>
    <row r="364" spans="6:9" ht="23.1" customHeight="1" x14ac:dyDescent="0.2">
      <c r="F364" s="2"/>
      <c r="G364" s="2"/>
      <c r="H364" s="2"/>
      <c r="I364" s="2"/>
    </row>
    <row r="365" spans="6:9" ht="23.1" customHeight="1" x14ac:dyDescent="0.2">
      <c r="F365" s="2"/>
      <c r="G365" s="2"/>
      <c r="H365" s="2"/>
      <c r="I365" s="2"/>
    </row>
    <row r="366" spans="6:9" ht="23.1" customHeight="1" x14ac:dyDescent="0.2">
      <c r="F366" s="2"/>
      <c r="G366" s="2"/>
      <c r="H366" s="2"/>
      <c r="I366" s="2"/>
    </row>
    <row r="367" spans="6:9" ht="23.1" customHeight="1" x14ac:dyDescent="0.2">
      <c r="F367" s="2"/>
      <c r="G367" s="2"/>
      <c r="H367" s="2"/>
      <c r="I367" s="2"/>
    </row>
    <row r="368" spans="6:9" ht="23.1" customHeight="1" x14ac:dyDescent="0.2">
      <c r="F368" s="2"/>
      <c r="G368" s="2"/>
      <c r="H368" s="2"/>
      <c r="I368" s="2"/>
    </row>
    <row r="369" spans="6:9" ht="23.1" customHeight="1" x14ac:dyDescent="0.2">
      <c r="F369" s="2"/>
      <c r="G369" s="2"/>
      <c r="H369" s="2"/>
      <c r="I369" s="2"/>
    </row>
    <row r="370" spans="6:9" ht="23.1" customHeight="1" x14ac:dyDescent="0.2">
      <c r="F370" s="2"/>
      <c r="G370" s="2"/>
      <c r="H370" s="2"/>
      <c r="I370" s="2"/>
    </row>
    <row r="371" spans="6:9" ht="23.1" customHeight="1" x14ac:dyDescent="0.2">
      <c r="F371" s="2"/>
      <c r="G371" s="2"/>
      <c r="H371" s="2"/>
      <c r="I371" s="2"/>
    </row>
    <row r="372" spans="6:9" ht="23.1" customHeight="1" x14ac:dyDescent="0.2">
      <c r="F372" s="2"/>
      <c r="G372" s="2"/>
      <c r="H372" s="2"/>
      <c r="I372" s="2"/>
    </row>
    <row r="373" spans="6:9" ht="23.1" customHeight="1" x14ac:dyDescent="0.2">
      <c r="F373" s="2"/>
      <c r="G373" s="2"/>
      <c r="H373" s="2"/>
      <c r="I373" s="2"/>
    </row>
    <row r="374" spans="6:9" ht="23.1" customHeight="1" x14ac:dyDescent="0.2">
      <c r="F374" s="2"/>
      <c r="G374" s="2"/>
      <c r="H374" s="2"/>
      <c r="I374" s="2"/>
    </row>
    <row r="375" spans="6:9" ht="23.1" customHeight="1" x14ac:dyDescent="0.2">
      <c r="F375" s="2"/>
      <c r="G375" s="2"/>
      <c r="H375" s="2"/>
      <c r="I375" s="2"/>
    </row>
    <row r="376" spans="6:9" ht="23.1" customHeight="1" x14ac:dyDescent="0.2">
      <c r="F376" s="2"/>
      <c r="G376" s="2"/>
      <c r="H376" s="2"/>
      <c r="I376" s="2"/>
    </row>
    <row r="377" spans="6:9" ht="23.1" customHeight="1" x14ac:dyDescent="0.2">
      <c r="F377" s="2"/>
      <c r="G377" s="2"/>
      <c r="H377" s="2"/>
      <c r="I377" s="2"/>
    </row>
    <row r="378" spans="6:9" ht="23.1" customHeight="1" x14ac:dyDescent="0.2">
      <c r="F378" s="2"/>
      <c r="G378" s="2"/>
      <c r="H378" s="2"/>
      <c r="I378" s="2"/>
    </row>
    <row r="379" spans="6:9" ht="23.1" customHeight="1" x14ac:dyDescent="0.2">
      <c r="F379" s="2"/>
      <c r="G379" s="2"/>
      <c r="H379" s="2"/>
      <c r="I379" s="2"/>
    </row>
    <row r="380" spans="6:9" ht="23.1" customHeight="1" x14ac:dyDescent="0.2">
      <c r="F380" s="2"/>
      <c r="G380" s="2"/>
      <c r="H380" s="2"/>
      <c r="I380" s="2"/>
    </row>
    <row r="381" spans="6:9" ht="23.1" customHeight="1" x14ac:dyDescent="0.2">
      <c r="F381" s="2"/>
      <c r="G381" s="2"/>
      <c r="H381" s="2"/>
      <c r="I381" s="2"/>
    </row>
    <row r="382" spans="6:9" ht="23.1" customHeight="1" x14ac:dyDescent="0.2">
      <c r="F382" s="2"/>
      <c r="G382" s="2"/>
      <c r="H382" s="2"/>
      <c r="I382" s="2"/>
    </row>
    <row r="383" spans="6:9" ht="23.1" customHeight="1" x14ac:dyDescent="0.2">
      <c r="F383" s="2"/>
      <c r="G383" s="2"/>
      <c r="H383" s="2"/>
      <c r="I383" s="2"/>
    </row>
    <row r="384" spans="6:9" ht="23.1" customHeight="1" x14ac:dyDescent="0.2">
      <c r="F384" s="2"/>
      <c r="G384" s="2"/>
      <c r="H384" s="2"/>
      <c r="I384" s="2"/>
    </row>
    <row r="385" spans="6:9" ht="23.1" customHeight="1" x14ac:dyDescent="0.2">
      <c r="F385" s="2"/>
      <c r="G385" s="2"/>
      <c r="H385" s="2"/>
      <c r="I385" s="2"/>
    </row>
    <row r="386" spans="6:9" ht="23.1" customHeight="1" x14ac:dyDescent="0.2">
      <c r="F386" s="2"/>
      <c r="G386" s="2"/>
      <c r="H386" s="2"/>
      <c r="I386" s="2"/>
    </row>
    <row r="387" spans="6:9" ht="23.1" customHeight="1" x14ac:dyDescent="0.2">
      <c r="F387" s="2"/>
      <c r="G387" s="2"/>
      <c r="H387" s="2"/>
      <c r="I387" s="2"/>
    </row>
    <row r="388" spans="6:9" ht="23.1" customHeight="1" x14ac:dyDescent="0.2">
      <c r="F388" s="2"/>
      <c r="G388" s="2"/>
      <c r="H388" s="2"/>
      <c r="I388" s="2"/>
    </row>
    <row r="389" spans="6:9" ht="23.1" customHeight="1" x14ac:dyDescent="0.2">
      <c r="F389" s="2"/>
      <c r="G389" s="2"/>
      <c r="H389" s="2"/>
      <c r="I389" s="2"/>
    </row>
    <row r="390" spans="6:9" ht="23.1" customHeight="1" x14ac:dyDescent="0.2">
      <c r="F390" s="2"/>
      <c r="G390" s="2"/>
      <c r="H390" s="2"/>
      <c r="I390" s="2"/>
    </row>
    <row r="391" spans="6:9" ht="23.1" customHeight="1" x14ac:dyDescent="0.2">
      <c r="F391" s="2"/>
      <c r="G391" s="2"/>
      <c r="H391" s="2"/>
      <c r="I391" s="2"/>
    </row>
    <row r="392" spans="6:9" ht="23.1" customHeight="1" x14ac:dyDescent="0.2">
      <c r="F392" s="2"/>
      <c r="G392" s="2"/>
      <c r="H392" s="2"/>
      <c r="I392" s="2"/>
    </row>
    <row r="393" spans="6:9" ht="23.1" customHeight="1" x14ac:dyDescent="0.2">
      <c r="F393" s="2"/>
      <c r="G393" s="2"/>
      <c r="H393" s="2"/>
      <c r="I393" s="2"/>
    </row>
    <row r="394" spans="6:9" ht="23.1" customHeight="1" x14ac:dyDescent="0.2">
      <c r="F394" s="2"/>
      <c r="G394" s="2"/>
      <c r="H394" s="2"/>
      <c r="I394" s="2"/>
    </row>
    <row r="395" spans="6:9" ht="23.1" customHeight="1" x14ac:dyDescent="0.2">
      <c r="F395" s="2"/>
      <c r="G395" s="2"/>
      <c r="H395" s="2"/>
      <c r="I395" s="2"/>
    </row>
    <row r="396" spans="6:9" x14ac:dyDescent="0.2">
      <c r="F396" s="2"/>
      <c r="G396" s="2"/>
      <c r="H396" s="2"/>
      <c r="I396" s="2"/>
    </row>
    <row r="397" spans="6:9" x14ac:dyDescent="0.2">
      <c r="F397" s="2"/>
      <c r="G397" s="2"/>
      <c r="H397" s="2"/>
      <c r="I397" s="2"/>
    </row>
    <row r="398" spans="6:9" x14ac:dyDescent="0.2">
      <c r="F398" s="2"/>
      <c r="G398" s="2"/>
      <c r="H398" s="2"/>
      <c r="I398" s="2"/>
    </row>
    <row r="399" spans="6:9" x14ac:dyDescent="0.2">
      <c r="F399" s="2"/>
      <c r="G399" s="2"/>
      <c r="H399" s="2"/>
      <c r="I399" s="2"/>
    </row>
    <row r="400" spans="6:9" x14ac:dyDescent="0.2">
      <c r="F400" s="2"/>
      <c r="G400" s="2"/>
      <c r="H400" s="2"/>
      <c r="I400" s="2"/>
    </row>
    <row r="401" spans="6:9" x14ac:dyDescent="0.2">
      <c r="F401" s="2"/>
      <c r="G401" s="2"/>
      <c r="H401" s="2"/>
      <c r="I401" s="2"/>
    </row>
    <row r="402" spans="6:9" x14ac:dyDescent="0.2">
      <c r="F402" s="2"/>
      <c r="G402" s="2"/>
      <c r="H402" s="2"/>
      <c r="I402" s="2"/>
    </row>
    <row r="403" spans="6:9" x14ac:dyDescent="0.2">
      <c r="F403" s="2"/>
      <c r="G403" s="2"/>
      <c r="H403" s="2"/>
      <c r="I403" s="2"/>
    </row>
    <row r="404" spans="6:9" x14ac:dyDescent="0.2">
      <c r="F404" s="2"/>
      <c r="G404" s="2"/>
      <c r="H404" s="2"/>
      <c r="I404" s="2"/>
    </row>
    <row r="405" spans="6:9" x14ac:dyDescent="0.2">
      <c r="F405" s="2"/>
      <c r="G405" s="2"/>
      <c r="H405" s="2"/>
      <c r="I405" s="2"/>
    </row>
    <row r="406" spans="6:9" x14ac:dyDescent="0.2">
      <c r="F406" s="2"/>
      <c r="G406" s="2"/>
      <c r="H406" s="2"/>
      <c r="I406" s="2"/>
    </row>
    <row r="407" spans="6:9" x14ac:dyDescent="0.2">
      <c r="F407" s="2"/>
      <c r="G407" s="2"/>
      <c r="H407" s="2"/>
      <c r="I407" s="2"/>
    </row>
    <row r="408" spans="6:9" x14ac:dyDescent="0.2">
      <c r="F408" s="2"/>
      <c r="G408" s="2"/>
      <c r="H408" s="2"/>
      <c r="I408" s="2"/>
    </row>
    <row r="409" spans="6:9" x14ac:dyDescent="0.2">
      <c r="F409" s="2"/>
      <c r="G409" s="2"/>
      <c r="H409" s="2"/>
      <c r="I409" s="2"/>
    </row>
    <row r="410" spans="6:9" x14ac:dyDescent="0.2">
      <c r="F410" s="2"/>
      <c r="G410" s="2"/>
      <c r="H410" s="2"/>
      <c r="I410" s="2"/>
    </row>
    <row r="411" spans="6:9" x14ac:dyDescent="0.2">
      <c r="F411" s="2"/>
      <c r="G411" s="2"/>
      <c r="H411" s="2"/>
      <c r="I411" s="2"/>
    </row>
    <row r="412" spans="6:9" x14ac:dyDescent="0.2">
      <c r="F412" s="2"/>
      <c r="G412" s="2"/>
      <c r="H412" s="2"/>
      <c r="I412" s="2"/>
    </row>
    <row r="413" spans="6:9" x14ac:dyDescent="0.2">
      <c r="F413" s="2"/>
      <c r="G413" s="2"/>
      <c r="H413" s="2"/>
      <c r="I413" s="2"/>
    </row>
    <row r="414" spans="6:9" x14ac:dyDescent="0.2">
      <c r="F414" s="2"/>
      <c r="G414" s="2"/>
      <c r="H414" s="2"/>
      <c r="I414" s="2"/>
    </row>
    <row r="415" spans="6:9" x14ac:dyDescent="0.2">
      <c r="F415" s="2"/>
      <c r="G415" s="2"/>
      <c r="H415" s="2"/>
      <c r="I415" s="2"/>
    </row>
    <row r="416" spans="6:9" x14ac:dyDescent="0.2">
      <c r="F416" s="2"/>
      <c r="G416" s="2"/>
      <c r="H416" s="2"/>
      <c r="I416" s="2"/>
    </row>
    <row r="417" spans="6:9" x14ac:dyDescent="0.2">
      <c r="F417" s="2"/>
      <c r="G417" s="2"/>
      <c r="H417" s="2"/>
      <c r="I417" s="2"/>
    </row>
    <row r="418" spans="6:9" x14ac:dyDescent="0.2">
      <c r="F418" s="2"/>
      <c r="G418" s="2"/>
      <c r="H418" s="2"/>
      <c r="I418" s="2"/>
    </row>
    <row r="419" spans="6:9" x14ac:dyDescent="0.2">
      <c r="F419" s="2"/>
      <c r="G419" s="2"/>
      <c r="H419" s="2"/>
      <c r="I419" s="2"/>
    </row>
    <row r="420" spans="6:9" x14ac:dyDescent="0.2">
      <c r="F420" s="2"/>
      <c r="G420" s="2"/>
      <c r="H420" s="2"/>
      <c r="I420" s="2"/>
    </row>
    <row r="421" spans="6:9" x14ac:dyDescent="0.2">
      <c r="F421" s="2"/>
      <c r="G421" s="2"/>
      <c r="H421" s="2"/>
      <c r="I421" s="2"/>
    </row>
    <row r="422" spans="6:9" x14ac:dyDescent="0.2">
      <c r="F422" s="2"/>
      <c r="G422" s="2"/>
      <c r="H422" s="2"/>
      <c r="I422" s="2"/>
    </row>
    <row r="423" spans="6:9" x14ac:dyDescent="0.2">
      <c r="F423" s="2"/>
      <c r="G423" s="2"/>
      <c r="H423" s="2"/>
      <c r="I423" s="2"/>
    </row>
    <row r="424" spans="6:9" x14ac:dyDescent="0.2">
      <c r="F424" s="2"/>
      <c r="G424" s="2"/>
      <c r="H424" s="2"/>
      <c r="I424" s="2"/>
    </row>
    <row r="425" spans="6:9" x14ac:dyDescent="0.2">
      <c r="F425" s="2"/>
      <c r="G425" s="2"/>
      <c r="H425" s="2"/>
      <c r="I425" s="2"/>
    </row>
    <row r="426" spans="6:9" x14ac:dyDescent="0.2">
      <c r="F426" s="2"/>
      <c r="G426" s="2"/>
      <c r="H426" s="2"/>
      <c r="I426" s="2"/>
    </row>
    <row r="427" spans="6:9" x14ac:dyDescent="0.2">
      <c r="F427" s="2"/>
      <c r="G427" s="2"/>
      <c r="H427" s="2"/>
      <c r="I427" s="2"/>
    </row>
    <row r="428" spans="6:9" x14ac:dyDescent="0.2">
      <c r="F428" s="2"/>
      <c r="G428" s="2"/>
      <c r="H428" s="2"/>
      <c r="I428" s="2"/>
    </row>
    <row r="429" spans="6:9" x14ac:dyDescent="0.2">
      <c r="F429" s="2"/>
      <c r="G429" s="2"/>
      <c r="H429" s="2"/>
      <c r="I429" s="2"/>
    </row>
    <row r="430" spans="6:9" x14ac:dyDescent="0.2">
      <c r="F430" s="2"/>
      <c r="G430" s="2"/>
      <c r="H430" s="2"/>
      <c r="I430" s="2"/>
    </row>
    <row r="431" spans="6:9" x14ac:dyDescent="0.2">
      <c r="F431" s="2"/>
      <c r="G431" s="2"/>
      <c r="H431" s="2"/>
      <c r="I431" s="2"/>
    </row>
    <row r="432" spans="6:9" x14ac:dyDescent="0.2">
      <c r="F432" s="2"/>
      <c r="G432" s="2"/>
      <c r="H432" s="2"/>
      <c r="I432" s="2"/>
    </row>
    <row r="433" spans="6:9" x14ac:dyDescent="0.2">
      <c r="F433" s="2"/>
      <c r="G433" s="2"/>
      <c r="H433" s="2"/>
      <c r="I433" s="2"/>
    </row>
    <row r="434" spans="6:9" x14ac:dyDescent="0.2">
      <c r="F434" s="2"/>
      <c r="G434" s="2"/>
      <c r="H434" s="2"/>
      <c r="I434" s="2"/>
    </row>
    <row r="435" spans="6:9" x14ac:dyDescent="0.2">
      <c r="F435" s="2"/>
      <c r="G435" s="2"/>
      <c r="H435" s="2"/>
      <c r="I435" s="2"/>
    </row>
    <row r="436" spans="6:9" x14ac:dyDescent="0.2">
      <c r="F436" s="2"/>
      <c r="G436" s="2"/>
      <c r="H436" s="2"/>
      <c r="I436" s="2"/>
    </row>
    <row r="437" spans="6:9" x14ac:dyDescent="0.2">
      <c r="F437" s="2"/>
      <c r="G437" s="2"/>
      <c r="H437" s="2"/>
      <c r="I437" s="2"/>
    </row>
    <row r="438" spans="6:9" x14ac:dyDescent="0.2">
      <c r="F438" s="2"/>
      <c r="G438" s="2"/>
      <c r="H438" s="2"/>
      <c r="I438" s="2"/>
    </row>
    <row r="439" spans="6:9" x14ac:dyDescent="0.2">
      <c r="F439" s="2"/>
      <c r="G439" s="2"/>
      <c r="H439" s="2"/>
      <c r="I439" s="2"/>
    </row>
    <row r="440" spans="6:9" x14ac:dyDescent="0.2">
      <c r="F440" s="2"/>
      <c r="G440" s="2"/>
      <c r="H440" s="2"/>
      <c r="I440" s="2"/>
    </row>
    <row r="441" spans="6:9" x14ac:dyDescent="0.2">
      <c r="F441" s="2"/>
      <c r="G441" s="2"/>
      <c r="H441" s="2"/>
      <c r="I441" s="2"/>
    </row>
    <row r="442" spans="6:9" x14ac:dyDescent="0.2">
      <c r="F442" s="2"/>
      <c r="G442" s="2"/>
      <c r="H442" s="2"/>
      <c r="I442" s="2"/>
    </row>
    <row r="443" spans="6:9" x14ac:dyDescent="0.2">
      <c r="F443" s="2"/>
      <c r="G443" s="2"/>
      <c r="H443" s="2"/>
      <c r="I443" s="2"/>
    </row>
    <row r="444" spans="6:9" x14ac:dyDescent="0.2">
      <c r="F444" s="2"/>
      <c r="G444" s="2"/>
      <c r="H444" s="2"/>
      <c r="I444" s="2"/>
    </row>
    <row r="445" spans="6:9" x14ac:dyDescent="0.2">
      <c r="F445" s="2"/>
      <c r="G445" s="2"/>
      <c r="H445" s="2"/>
      <c r="I445" s="2"/>
    </row>
    <row r="446" spans="6:9" x14ac:dyDescent="0.2">
      <c r="F446" s="2"/>
      <c r="G446" s="2"/>
      <c r="H446" s="2"/>
      <c r="I446" s="2"/>
    </row>
    <row r="447" spans="6:9" x14ac:dyDescent="0.2">
      <c r="F447" s="2"/>
      <c r="G447" s="2"/>
      <c r="H447" s="2"/>
      <c r="I447" s="2"/>
    </row>
    <row r="448" spans="6:9" x14ac:dyDescent="0.2">
      <c r="F448" s="2"/>
      <c r="G448" s="2"/>
      <c r="H448" s="2"/>
      <c r="I448" s="2"/>
    </row>
    <row r="449" spans="6:9" x14ac:dyDescent="0.2">
      <c r="F449" s="2"/>
      <c r="G449" s="2"/>
      <c r="H449" s="2"/>
      <c r="I449" s="2"/>
    </row>
    <row r="450" spans="6:9" x14ac:dyDescent="0.2">
      <c r="F450" s="2"/>
      <c r="G450" s="2"/>
      <c r="H450" s="2"/>
      <c r="I450" s="2"/>
    </row>
    <row r="451" spans="6:9" x14ac:dyDescent="0.2">
      <c r="F451" s="2"/>
      <c r="G451" s="2"/>
      <c r="H451" s="2"/>
      <c r="I451" s="2"/>
    </row>
    <row r="452" spans="6:9" x14ac:dyDescent="0.2">
      <c r="F452" s="2"/>
      <c r="G452" s="2"/>
      <c r="H452" s="2"/>
      <c r="I452" s="2"/>
    </row>
    <row r="453" spans="6:9" x14ac:dyDescent="0.2">
      <c r="F453" s="2"/>
      <c r="G453" s="2"/>
      <c r="H453" s="2"/>
      <c r="I453" s="2"/>
    </row>
    <row r="454" spans="6:9" x14ac:dyDescent="0.2">
      <c r="F454" s="2"/>
      <c r="G454" s="2"/>
      <c r="H454" s="2"/>
      <c r="I454" s="2"/>
    </row>
    <row r="455" spans="6:9" x14ac:dyDescent="0.2">
      <c r="F455" s="2"/>
      <c r="G455" s="2"/>
      <c r="H455" s="2"/>
      <c r="I455" s="2"/>
    </row>
    <row r="456" spans="6:9" x14ac:dyDescent="0.2">
      <c r="F456" s="2"/>
      <c r="G456" s="2"/>
      <c r="H456" s="2"/>
      <c r="I456" s="2"/>
    </row>
    <row r="457" spans="6:9" x14ac:dyDescent="0.2">
      <c r="F457" s="2"/>
      <c r="G457" s="2"/>
      <c r="H457" s="2"/>
      <c r="I457" s="2"/>
    </row>
    <row r="458" spans="6:9" x14ac:dyDescent="0.2">
      <c r="F458" s="2"/>
      <c r="G458" s="2"/>
      <c r="H458" s="2"/>
      <c r="I458" s="2"/>
    </row>
    <row r="459" spans="6:9" x14ac:dyDescent="0.2">
      <c r="F459" s="2"/>
      <c r="G459" s="2"/>
      <c r="H459" s="2"/>
      <c r="I459" s="2"/>
    </row>
    <row r="460" spans="6:9" x14ac:dyDescent="0.2">
      <c r="F460" s="2"/>
      <c r="G460" s="2"/>
      <c r="H460" s="2"/>
      <c r="I460" s="2"/>
    </row>
    <row r="461" spans="6:9" x14ac:dyDescent="0.2">
      <c r="F461" s="2"/>
      <c r="G461" s="2"/>
      <c r="H461" s="2"/>
      <c r="I461" s="2"/>
    </row>
    <row r="462" spans="6:9" x14ac:dyDescent="0.2">
      <c r="F462" s="2"/>
      <c r="G462" s="2"/>
      <c r="H462" s="2"/>
      <c r="I462" s="2"/>
    </row>
    <row r="463" spans="6:9" x14ac:dyDescent="0.2">
      <c r="F463" s="2"/>
      <c r="G463" s="2"/>
      <c r="H463" s="2"/>
      <c r="I463" s="2"/>
    </row>
    <row r="464" spans="6:9" x14ac:dyDescent="0.2">
      <c r="F464" s="2"/>
      <c r="G464" s="2"/>
      <c r="H464" s="2"/>
      <c r="I464" s="2"/>
    </row>
    <row r="465" spans="6:9" x14ac:dyDescent="0.2">
      <c r="F465" s="2"/>
      <c r="G465" s="2"/>
      <c r="H465" s="2"/>
      <c r="I465" s="2"/>
    </row>
    <row r="466" spans="6:9" x14ac:dyDescent="0.2">
      <c r="F466" s="2"/>
      <c r="G466" s="2"/>
      <c r="H466" s="2"/>
      <c r="I466" s="2"/>
    </row>
    <row r="467" spans="6:9" x14ac:dyDescent="0.2">
      <c r="F467" s="2"/>
      <c r="G467" s="2"/>
      <c r="H467" s="2"/>
      <c r="I467" s="2"/>
    </row>
    <row r="468" spans="6:9" x14ac:dyDescent="0.2">
      <c r="F468" s="2"/>
      <c r="G468" s="2"/>
      <c r="H468" s="2"/>
      <c r="I468" s="2"/>
    </row>
    <row r="469" spans="6:9" x14ac:dyDescent="0.2">
      <c r="F469" s="2"/>
      <c r="G469" s="2"/>
      <c r="H469" s="2"/>
      <c r="I469" s="2"/>
    </row>
    <row r="470" spans="6:9" x14ac:dyDescent="0.2">
      <c r="F470" s="2"/>
      <c r="G470" s="2"/>
      <c r="H470" s="2"/>
      <c r="I470" s="2"/>
    </row>
    <row r="471" spans="6:9" x14ac:dyDescent="0.2">
      <c r="F471" s="2"/>
      <c r="G471" s="2"/>
      <c r="H471" s="2"/>
      <c r="I471" s="2"/>
    </row>
    <row r="472" spans="6:9" x14ac:dyDescent="0.2">
      <c r="F472" s="2"/>
      <c r="G472" s="2"/>
      <c r="H472" s="2"/>
      <c r="I472" s="2"/>
    </row>
    <row r="473" spans="6:9" x14ac:dyDescent="0.2">
      <c r="F473" s="2"/>
      <c r="G473" s="2"/>
      <c r="H473" s="2"/>
      <c r="I473" s="2"/>
    </row>
    <row r="474" spans="6:9" x14ac:dyDescent="0.2">
      <c r="F474" s="2"/>
      <c r="G474" s="2"/>
      <c r="H474" s="2"/>
      <c r="I474" s="2"/>
    </row>
    <row r="475" spans="6:9" x14ac:dyDescent="0.2">
      <c r="F475" s="2"/>
      <c r="G475" s="2"/>
      <c r="H475" s="2"/>
      <c r="I475" s="2"/>
    </row>
    <row r="476" spans="6:9" x14ac:dyDescent="0.2">
      <c r="F476" s="2"/>
      <c r="G476" s="2"/>
      <c r="H476" s="2"/>
      <c r="I476" s="2"/>
    </row>
    <row r="477" spans="6:9" x14ac:dyDescent="0.2">
      <c r="F477" s="2"/>
      <c r="G477" s="2"/>
      <c r="H477" s="2"/>
      <c r="I477" s="2"/>
    </row>
    <row r="478" spans="6:9" x14ac:dyDescent="0.2">
      <c r="F478" s="2"/>
      <c r="G478" s="2"/>
      <c r="H478" s="2"/>
      <c r="I478" s="2"/>
    </row>
    <row r="479" spans="6:9" x14ac:dyDescent="0.2">
      <c r="F479" s="2"/>
      <c r="G479" s="2"/>
      <c r="H479" s="2"/>
      <c r="I479" s="2"/>
    </row>
    <row r="480" spans="6:9" x14ac:dyDescent="0.2">
      <c r="F480" s="2"/>
      <c r="G480" s="2"/>
      <c r="H480" s="2"/>
      <c r="I480" s="2"/>
    </row>
    <row r="481" spans="6:9" x14ac:dyDescent="0.2">
      <c r="F481" s="2"/>
      <c r="G481" s="2"/>
      <c r="H481" s="2"/>
      <c r="I481" s="2"/>
    </row>
    <row r="482" spans="6:9" x14ac:dyDescent="0.2">
      <c r="F482" s="2"/>
      <c r="G482" s="2"/>
      <c r="H482" s="2"/>
      <c r="I482" s="2"/>
    </row>
    <row r="483" spans="6:9" x14ac:dyDescent="0.2">
      <c r="F483" s="2"/>
      <c r="G483" s="2"/>
      <c r="H483" s="2"/>
      <c r="I483" s="2"/>
    </row>
    <row r="484" spans="6:9" x14ac:dyDescent="0.2">
      <c r="F484" s="2"/>
      <c r="G484" s="2"/>
      <c r="H484" s="2"/>
      <c r="I484" s="2"/>
    </row>
    <row r="485" spans="6:9" x14ac:dyDescent="0.2">
      <c r="F485" s="2"/>
      <c r="G485" s="2"/>
      <c r="H485" s="2"/>
      <c r="I485" s="2"/>
    </row>
    <row r="486" spans="6:9" x14ac:dyDescent="0.2">
      <c r="F486" s="2"/>
      <c r="G486" s="2"/>
      <c r="H486" s="2"/>
      <c r="I486" s="2"/>
    </row>
    <row r="487" spans="6:9" x14ac:dyDescent="0.2">
      <c r="F487" s="2"/>
      <c r="G487" s="2"/>
      <c r="H487" s="2"/>
      <c r="I487" s="2"/>
    </row>
    <row r="488" spans="6:9" x14ac:dyDescent="0.2">
      <c r="F488" s="2"/>
      <c r="G488" s="2"/>
      <c r="H488" s="2"/>
      <c r="I488" s="2"/>
    </row>
    <row r="489" spans="6:9" x14ac:dyDescent="0.2">
      <c r="F489" s="2"/>
      <c r="G489" s="2"/>
      <c r="H489" s="2"/>
      <c r="I489" s="2"/>
    </row>
    <row r="490" spans="6:9" x14ac:dyDescent="0.2">
      <c r="F490" s="2"/>
      <c r="G490" s="2"/>
      <c r="H490" s="2"/>
      <c r="I490" s="2"/>
    </row>
    <row r="491" spans="6:9" x14ac:dyDescent="0.2">
      <c r="F491" s="2"/>
      <c r="G491" s="2"/>
      <c r="H491" s="2"/>
      <c r="I491" s="2"/>
    </row>
    <row r="492" spans="6:9" x14ac:dyDescent="0.2">
      <c r="F492" s="2"/>
      <c r="G492" s="2"/>
      <c r="H492" s="2"/>
      <c r="I492" s="2"/>
    </row>
    <row r="493" spans="6:9" x14ac:dyDescent="0.2">
      <c r="F493" s="2"/>
      <c r="G493" s="2"/>
      <c r="H493" s="2"/>
      <c r="I493" s="2"/>
    </row>
    <row r="494" spans="6:9" x14ac:dyDescent="0.2">
      <c r="F494" s="2"/>
      <c r="G494" s="2"/>
      <c r="H494" s="2"/>
      <c r="I494" s="2"/>
    </row>
    <row r="495" spans="6:9" x14ac:dyDescent="0.2">
      <c r="F495" s="2"/>
      <c r="G495" s="2"/>
      <c r="H495" s="2"/>
      <c r="I495" s="2"/>
    </row>
    <row r="496" spans="6:9" x14ac:dyDescent="0.2">
      <c r="F496" s="2"/>
      <c r="G496" s="2"/>
      <c r="H496" s="2"/>
      <c r="I496" s="2"/>
    </row>
    <row r="497" spans="6:9" x14ac:dyDescent="0.2">
      <c r="F497" s="2"/>
      <c r="G497" s="2"/>
      <c r="H497" s="2"/>
      <c r="I497" s="2"/>
    </row>
    <row r="498" spans="6:9" x14ac:dyDescent="0.2">
      <c r="F498" s="2"/>
      <c r="G498" s="2"/>
      <c r="H498" s="2"/>
      <c r="I498" s="2"/>
    </row>
    <row r="499" spans="6:9" x14ac:dyDescent="0.2">
      <c r="F499" s="2"/>
      <c r="G499" s="2"/>
      <c r="H499" s="2"/>
      <c r="I499" s="2"/>
    </row>
    <row r="500" spans="6:9" x14ac:dyDescent="0.2">
      <c r="F500" s="2"/>
      <c r="G500" s="2"/>
      <c r="H500" s="2"/>
      <c r="I500" s="2"/>
    </row>
    <row r="501" spans="6:9" x14ac:dyDescent="0.2">
      <c r="F501" s="2"/>
      <c r="G501" s="2"/>
      <c r="H501" s="2"/>
      <c r="I501" s="2"/>
    </row>
    <row r="502" spans="6:9" x14ac:dyDescent="0.2">
      <c r="F502" s="2"/>
      <c r="G502" s="2"/>
      <c r="H502" s="2"/>
      <c r="I502" s="2"/>
    </row>
    <row r="503" spans="6:9" x14ac:dyDescent="0.2">
      <c r="F503" s="2"/>
      <c r="G503" s="2"/>
      <c r="H503" s="2"/>
      <c r="I503" s="2"/>
    </row>
    <row r="504" spans="6:9" x14ac:dyDescent="0.2">
      <c r="F504" s="2"/>
      <c r="G504" s="2"/>
      <c r="H504" s="2"/>
      <c r="I504" s="2"/>
    </row>
    <row r="505" spans="6:9" x14ac:dyDescent="0.2">
      <c r="F505" s="2"/>
      <c r="G505" s="2"/>
      <c r="H505" s="2"/>
      <c r="I505" s="2"/>
    </row>
    <row r="506" spans="6:9" x14ac:dyDescent="0.2">
      <c r="F506" s="2"/>
      <c r="G506" s="2"/>
      <c r="H506" s="2"/>
      <c r="I506" s="2"/>
    </row>
    <row r="507" spans="6:9" x14ac:dyDescent="0.2">
      <c r="F507" s="2"/>
      <c r="G507" s="2"/>
      <c r="H507" s="2"/>
      <c r="I507" s="2"/>
    </row>
    <row r="508" spans="6:9" x14ac:dyDescent="0.2">
      <c r="F508" s="2"/>
      <c r="G508" s="2"/>
      <c r="H508" s="2"/>
      <c r="I508" s="2"/>
    </row>
    <row r="509" spans="6:9" x14ac:dyDescent="0.2">
      <c r="F509" s="2"/>
      <c r="G509" s="2"/>
      <c r="H509" s="2"/>
      <c r="I509" s="2"/>
    </row>
    <row r="510" spans="6:9" x14ac:dyDescent="0.2">
      <c r="F510" s="2"/>
      <c r="G510" s="2"/>
      <c r="H510" s="2"/>
      <c r="I510" s="2"/>
    </row>
    <row r="511" spans="6:9" x14ac:dyDescent="0.2">
      <c r="F511" s="2"/>
      <c r="G511" s="2"/>
      <c r="H511" s="2"/>
      <c r="I511" s="2"/>
    </row>
    <row r="512" spans="6:9" x14ac:dyDescent="0.2">
      <c r="F512" s="2"/>
      <c r="G512" s="2"/>
      <c r="H512" s="2"/>
      <c r="I512" s="2"/>
    </row>
    <row r="513" spans="6:9" x14ac:dyDescent="0.2">
      <c r="F513" s="2"/>
      <c r="G513" s="2"/>
      <c r="H513" s="2"/>
      <c r="I513" s="2"/>
    </row>
    <row r="514" spans="6:9" x14ac:dyDescent="0.2">
      <c r="F514" s="2"/>
      <c r="G514" s="2"/>
      <c r="H514" s="2"/>
      <c r="I514" s="2"/>
    </row>
    <row r="515" spans="6:9" x14ac:dyDescent="0.2">
      <c r="F515" s="2"/>
      <c r="G515" s="2"/>
      <c r="H515" s="2"/>
      <c r="I515" s="2"/>
    </row>
    <row r="516" spans="6:9" x14ac:dyDescent="0.2">
      <c r="F516" s="2"/>
      <c r="G516" s="2"/>
      <c r="H516" s="2"/>
      <c r="I516" s="2"/>
    </row>
    <row r="517" spans="6:9" x14ac:dyDescent="0.2">
      <c r="F517" s="2"/>
      <c r="G517" s="2"/>
      <c r="H517" s="2"/>
      <c r="I517" s="2"/>
    </row>
    <row r="518" spans="6:9" x14ac:dyDescent="0.2">
      <c r="F518" s="2"/>
      <c r="G518" s="2"/>
      <c r="H518" s="2"/>
      <c r="I518" s="2"/>
    </row>
    <row r="519" spans="6:9" x14ac:dyDescent="0.2">
      <c r="F519" s="2"/>
      <c r="G519" s="2"/>
      <c r="H519" s="2"/>
      <c r="I519" s="2"/>
    </row>
    <row r="520" spans="6:9" x14ac:dyDescent="0.2">
      <c r="F520" s="2"/>
      <c r="G520" s="2"/>
      <c r="H520" s="2"/>
      <c r="I520" s="2"/>
    </row>
    <row r="521" spans="6:9" x14ac:dyDescent="0.2">
      <c r="F521" s="2"/>
      <c r="G521" s="2"/>
      <c r="H521" s="2"/>
      <c r="I521" s="2"/>
    </row>
    <row r="522" spans="6:9" x14ac:dyDescent="0.2">
      <c r="F522" s="2"/>
      <c r="G522" s="2"/>
      <c r="H522" s="2"/>
      <c r="I522" s="2"/>
    </row>
    <row r="523" spans="6:9" x14ac:dyDescent="0.2">
      <c r="F523" s="2"/>
      <c r="G523" s="2"/>
      <c r="H523" s="2"/>
      <c r="I523" s="2"/>
    </row>
    <row r="524" spans="6:9" x14ac:dyDescent="0.2">
      <c r="F524" s="2"/>
      <c r="G524" s="2"/>
      <c r="H524" s="2"/>
      <c r="I524" s="2"/>
    </row>
    <row r="525" spans="6:9" x14ac:dyDescent="0.2">
      <c r="F525" s="2"/>
      <c r="G525" s="2"/>
      <c r="H525" s="2"/>
      <c r="I525" s="2"/>
    </row>
    <row r="526" spans="6:9" x14ac:dyDescent="0.2">
      <c r="F526" s="2"/>
      <c r="G526" s="2"/>
      <c r="H526" s="2"/>
      <c r="I526" s="2"/>
    </row>
    <row r="527" spans="6:9" x14ac:dyDescent="0.2">
      <c r="F527" s="2"/>
      <c r="G527" s="2"/>
      <c r="H527" s="2"/>
      <c r="I527" s="2"/>
    </row>
    <row r="528" spans="6:9" x14ac:dyDescent="0.2">
      <c r="F528" s="2"/>
      <c r="G528" s="2"/>
      <c r="H528" s="2"/>
      <c r="I528" s="2"/>
    </row>
    <row r="529" spans="6:9" x14ac:dyDescent="0.2">
      <c r="F529" s="2"/>
      <c r="G529" s="2"/>
      <c r="H529" s="2"/>
      <c r="I529" s="2"/>
    </row>
    <row r="530" spans="6:9" x14ac:dyDescent="0.2">
      <c r="F530" s="2"/>
      <c r="G530" s="2"/>
      <c r="H530" s="2"/>
      <c r="I530" s="2"/>
    </row>
    <row r="531" spans="6:9" x14ac:dyDescent="0.2">
      <c r="F531" s="2"/>
      <c r="G531" s="2"/>
      <c r="H531" s="2"/>
      <c r="I531" s="2"/>
    </row>
    <row r="532" spans="6:9" x14ac:dyDescent="0.2">
      <c r="F532" s="2"/>
      <c r="G532" s="2"/>
      <c r="H532" s="2"/>
      <c r="I532" s="2"/>
    </row>
    <row r="533" spans="6:9" x14ac:dyDescent="0.2">
      <c r="F533" s="2"/>
      <c r="G533" s="2"/>
      <c r="H533" s="2"/>
      <c r="I533" s="2"/>
    </row>
    <row r="534" spans="6:9" x14ac:dyDescent="0.2">
      <c r="F534" s="2"/>
      <c r="G534" s="2"/>
      <c r="H534" s="2"/>
      <c r="I534" s="2"/>
    </row>
    <row r="535" spans="6:9" x14ac:dyDescent="0.2">
      <c r="F535" s="2"/>
      <c r="G535" s="2"/>
      <c r="H535" s="2"/>
      <c r="I535" s="2"/>
    </row>
    <row r="536" spans="6:9" x14ac:dyDescent="0.2">
      <c r="F536" s="2"/>
      <c r="G536" s="2"/>
      <c r="H536" s="2"/>
      <c r="I536" s="2"/>
    </row>
    <row r="537" spans="6:9" x14ac:dyDescent="0.2">
      <c r="F537" s="2"/>
      <c r="G537" s="2"/>
      <c r="H537" s="2"/>
      <c r="I537" s="2"/>
    </row>
    <row r="538" spans="6:9" x14ac:dyDescent="0.2">
      <c r="F538" s="2"/>
      <c r="G538" s="2"/>
      <c r="H538" s="2"/>
      <c r="I538" s="2"/>
    </row>
    <row r="539" spans="6:9" x14ac:dyDescent="0.2">
      <c r="F539" s="2"/>
      <c r="G539" s="2"/>
      <c r="H539" s="2"/>
      <c r="I539" s="2"/>
    </row>
    <row r="540" spans="6:9" x14ac:dyDescent="0.2">
      <c r="F540" s="2"/>
      <c r="G540" s="2"/>
      <c r="H540" s="2"/>
      <c r="I540" s="2"/>
    </row>
    <row r="541" spans="6:9" x14ac:dyDescent="0.2">
      <c r="F541" s="2"/>
      <c r="G541" s="2"/>
      <c r="H541" s="2"/>
      <c r="I541" s="2"/>
    </row>
    <row r="542" spans="6:9" x14ac:dyDescent="0.2">
      <c r="F542" s="2"/>
      <c r="G542" s="2"/>
      <c r="H542" s="2"/>
      <c r="I542" s="2"/>
    </row>
    <row r="543" spans="6:9" x14ac:dyDescent="0.2">
      <c r="F543" s="2"/>
      <c r="G543" s="2"/>
      <c r="H543" s="2"/>
      <c r="I543" s="2"/>
    </row>
    <row r="544" spans="6:9" x14ac:dyDescent="0.2">
      <c r="F544" s="2"/>
      <c r="G544" s="2"/>
      <c r="H544" s="2"/>
      <c r="I544" s="2"/>
    </row>
    <row r="545" spans="6:9" x14ac:dyDescent="0.2">
      <c r="F545" s="2"/>
      <c r="G545" s="2"/>
      <c r="H545" s="2"/>
      <c r="I545" s="2"/>
    </row>
    <row r="546" spans="6:9" x14ac:dyDescent="0.2">
      <c r="F546" s="2"/>
      <c r="G546" s="2"/>
      <c r="H546" s="2"/>
      <c r="I546" s="2"/>
    </row>
    <row r="547" spans="6:9" x14ac:dyDescent="0.2">
      <c r="F547" s="2"/>
      <c r="G547" s="2"/>
      <c r="H547" s="2"/>
      <c r="I547" s="2"/>
    </row>
    <row r="548" spans="6:9" x14ac:dyDescent="0.2">
      <c r="F548" s="2"/>
      <c r="G548" s="2"/>
      <c r="H548" s="2"/>
      <c r="I548" s="2"/>
    </row>
    <row r="549" spans="6:9" x14ac:dyDescent="0.2">
      <c r="F549" s="2"/>
      <c r="G549" s="2"/>
      <c r="H549" s="2"/>
      <c r="I549" s="2"/>
    </row>
    <row r="550" spans="6:9" x14ac:dyDescent="0.2">
      <c r="F550" s="2"/>
      <c r="G550" s="2"/>
      <c r="H550" s="2"/>
      <c r="I550" s="2"/>
    </row>
    <row r="551" spans="6:9" x14ac:dyDescent="0.2">
      <c r="F551" s="2"/>
      <c r="G551" s="2"/>
      <c r="H551" s="2"/>
      <c r="I551" s="2"/>
    </row>
    <row r="552" spans="6:9" x14ac:dyDescent="0.2">
      <c r="F552" s="2"/>
      <c r="G552" s="2"/>
      <c r="H552" s="2"/>
      <c r="I552" s="2"/>
    </row>
    <row r="553" spans="6:9" x14ac:dyDescent="0.2">
      <c r="F553" s="2"/>
      <c r="G553" s="2"/>
      <c r="H553" s="2"/>
      <c r="I553" s="2"/>
    </row>
    <row r="554" spans="6:9" x14ac:dyDescent="0.2">
      <c r="F554" s="2"/>
      <c r="G554" s="2"/>
      <c r="H554" s="2"/>
      <c r="I554" s="2"/>
    </row>
    <row r="555" spans="6:9" x14ac:dyDescent="0.2">
      <c r="F555" s="2"/>
      <c r="G555" s="2"/>
      <c r="H555" s="2"/>
      <c r="I555" s="2"/>
    </row>
    <row r="556" spans="6:9" x14ac:dyDescent="0.2">
      <c r="F556" s="2"/>
      <c r="G556" s="2"/>
      <c r="H556" s="2"/>
      <c r="I556" s="2"/>
    </row>
    <row r="557" spans="6:9" x14ac:dyDescent="0.2">
      <c r="F557" s="2"/>
      <c r="G557" s="2"/>
      <c r="H557" s="2"/>
      <c r="I557" s="2"/>
    </row>
    <row r="558" spans="6:9" x14ac:dyDescent="0.2">
      <c r="F558" s="2"/>
      <c r="G558" s="2"/>
      <c r="H558" s="2"/>
      <c r="I558" s="2"/>
    </row>
    <row r="559" spans="6:9" x14ac:dyDescent="0.2">
      <c r="F559" s="2"/>
      <c r="G559" s="2"/>
      <c r="H559" s="2"/>
      <c r="I559" s="2"/>
    </row>
    <row r="560" spans="6:9" x14ac:dyDescent="0.2">
      <c r="F560" s="2"/>
      <c r="G560" s="2"/>
      <c r="H560" s="2"/>
      <c r="I560" s="2"/>
    </row>
    <row r="561" spans="6:9" x14ac:dyDescent="0.2">
      <c r="F561" s="2"/>
      <c r="G561" s="2"/>
      <c r="H561" s="2"/>
      <c r="I561" s="2"/>
    </row>
    <row r="562" spans="6:9" x14ac:dyDescent="0.2">
      <c r="F562" s="2"/>
      <c r="G562" s="2"/>
      <c r="H562" s="2"/>
      <c r="I562" s="2"/>
    </row>
    <row r="563" spans="6:9" x14ac:dyDescent="0.2">
      <c r="F563" s="2"/>
      <c r="G563" s="2"/>
      <c r="H563" s="2"/>
      <c r="I563" s="2"/>
    </row>
    <row r="564" spans="6:9" x14ac:dyDescent="0.2">
      <c r="F564" s="2"/>
      <c r="G564" s="2"/>
      <c r="H564" s="2"/>
      <c r="I564" s="2"/>
    </row>
    <row r="565" spans="6:9" x14ac:dyDescent="0.2">
      <c r="F565" s="2"/>
      <c r="G565" s="2"/>
      <c r="H565" s="2"/>
      <c r="I565" s="2"/>
    </row>
    <row r="566" spans="6:9" x14ac:dyDescent="0.2">
      <c r="F566" s="2"/>
      <c r="G566" s="2"/>
      <c r="H566" s="2"/>
      <c r="I566" s="2"/>
    </row>
    <row r="567" spans="6:9" x14ac:dyDescent="0.2">
      <c r="F567" s="2"/>
      <c r="G567" s="2"/>
      <c r="H567" s="2"/>
      <c r="I567" s="2"/>
    </row>
    <row r="568" spans="6:9" x14ac:dyDescent="0.2">
      <c r="F568" s="2"/>
      <c r="G568" s="2"/>
      <c r="H568" s="2"/>
      <c r="I568" s="2"/>
    </row>
    <row r="569" spans="6:9" x14ac:dyDescent="0.2">
      <c r="F569" s="2"/>
      <c r="G569" s="2"/>
      <c r="H569" s="2"/>
      <c r="I569" s="2"/>
    </row>
    <row r="570" spans="6:9" x14ac:dyDescent="0.2">
      <c r="F570" s="2"/>
      <c r="G570" s="2"/>
      <c r="H570" s="2"/>
      <c r="I570" s="2"/>
    </row>
    <row r="571" spans="6:9" x14ac:dyDescent="0.2">
      <c r="F571" s="2"/>
      <c r="G571" s="2"/>
      <c r="H571" s="2"/>
      <c r="I571" s="2"/>
    </row>
    <row r="572" spans="6:9" x14ac:dyDescent="0.2">
      <c r="F572" s="2"/>
      <c r="G572" s="2"/>
      <c r="H572" s="2"/>
      <c r="I572" s="2"/>
    </row>
    <row r="573" spans="6:9" x14ac:dyDescent="0.2">
      <c r="F573" s="2"/>
      <c r="G573" s="2"/>
      <c r="H573" s="2"/>
      <c r="I573" s="2"/>
    </row>
    <row r="574" spans="6:9" x14ac:dyDescent="0.2">
      <c r="F574" s="2"/>
      <c r="G574" s="2"/>
      <c r="H574" s="2"/>
      <c r="I574" s="2"/>
    </row>
    <row r="575" spans="6:9" x14ac:dyDescent="0.2">
      <c r="F575" s="2"/>
      <c r="G575" s="2"/>
      <c r="H575" s="2"/>
      <c r="I575" s="2"/>
    </row>
    <row r="576" spans="6:9" x14ac:dyDescent="0.2">
      <c r="F576" s="2"/>
      <c r="G576" s="2"/>
      <c r="H576" s="2"/>
      <c r="I576" s="2"/>
    </row>
    <row r="577" spans="6:9" x14ac:dyDescent="0.2">
      <c r="F577" s="2"/>
      <c r="G577" s="2"/>
      <c r="H577" s="2"/>
      <c r="I577" s="2"/>
    </row>
    <row r="578" spans="6:9" x14ac:dyDescent="0.2">
      <c r="F578" s="2"/>
      <c r="G578" s="2"/>
      <c r="H578" s="2"/>
      <c r="I578" s="2"/>
    </row>
    <row r="579" spans="6:9" x14ac:dyDescent="0.2">
      <c r="F579" s="2"/>
      <c r="G579" s="2"/>
      <c r="H579" s="2"/>
      <c r="I579" s="2"/>
    </row>
    <row r="580" spans="6:9" x14ac:dyDescent="0.2">
      <c r="F580" s="2"/>
      <c r="G580" s="2"/>
      <c r="H580" s="2"/>
      <c r="I580" s="2"/>
    </row>
    <row r="581" spans="6:9" x14ac:dyDescent="0.2">
      <c r="F581" s="2"/>
      <c r="G581" s="2"/>
      <c r="H581" s="2"/>
      <c r="I581" s="2"/>
    </row>
    <row r="582" spans="6:9" x14ac:dyDescent="0.2">
      <c r="F582" s="2"/>
      <c r="G582" s="2"/>
      <c r="H582" s="2"/>
      <c r="I582" s="2"/>
    </row>
    <row r="583" spans="6:9" x14ac:dyDescent="0.2">
      <c r="F583" s="2"/>
      <c r="G583" s="2"/>
      <c r="H583" s="2"/>
      <c r="I583" s="2"/>
    </row>
    <row r="584" spans="6:9" x14ac:dyDescent="0.2">
      <c r="F584" s="2"/>
      <c r="G584" s="2"/>
      <c r="H584" s="2"/>
      <c r="I584" s="2"/>
    </row>
    <row r="585" spans="6:9" x14ac:dyDescent="0.2">
      <c r="F585" s="2"/>
      <c r="G585" s="2"/>
      <c r="H585" s="2"/>
      <c r="I585" s="2"/>
    </row>
    <row r="586" spans="6:9" x14ac:dyDescent="0.2">
      <c r="F586" s="2"/>
      <c r="G586" s="2"/>
      <c r="H586" s="2"/>
      <c r="I586" s="2"/>
    </row>
    <row r="587" spans="6:9" x14ac:dyDescent="0.2">
      <c r="F587" s="2"/>
      <c r="G587" s="2"/>
      <c r="H587" s="2"/>
      <c r="I587" s="2"/>
    </row>
    <row r="588" spans="6:9" x14ac:dyDescent="0.2">
      <c r="F588" s="2"/>
      <c r="G588" s="2"/>
      <c r="H588" s="2"/>
      <c r="I588" s="2"/>
    </row>
    <row r="589" spans="6:9" x14ac:dyDescent="0.2">
      <c r="F589" s="2"/>
      <c r="G589" s="2"/>
      <c r="H589" s="2"/>
      <c r="I589" s="2"/>
    </row>
    <row r="590" spans="6:9" x14ac:dyDescent="0.2">
      <c r="F590" s="2"/>
      <c r="G590" s="2"/>
      <c r="H590" s="2"/>
      <c r="I590" s="2"/>
    </row>
    <row r="591" spans="6:9" x14ac:dyDescent="0.2">
      <c r="F591" s="2"/>
      <c r="G591" s="2"/>
      <c r="H591" s="2"/>
      <c r="I591" s="2"/>
    </row>
    <row r="592" spans="6:9" x14ac:dyDescent="0.2">
      <c r="F592" s="2"/>
      <c r="G592" s="2"/>
      <c r="H592" s="2"/>
      <c r="I592" s="2"/>
    </row>
    <row r="593" spans="6:9" x14ac:dyDescent="0.2">
      <c r="F593" s="2"/>
      <c r="G593" s="2"/>
      <c r="H593" s="2"/>
      <c r="I593" s="2"/>
    </row>
  </sheetData>
  <mergeCells count="29">
    <mergeCell ref="D2:I2"/>
    <mergeCell ref="A4:G4"/>
    <mergeCell ref="A5:G5"/>
    <mergeCell ref="A6:G7"/>
    <mergeCell ref="H6:I6"/>
    <mergeCell ref="H7:I7"/>
    <mergeCell ref="D3:I3"/>
    <mergeCell ref="A2:C3"/>
    <mergeCell ref="G10:G11"/>
    <mergeCell ref="H10:H11"/>
    <mergeCell ref="A9:A11"/>
    <mergeCell ref="B9:C11"/>
    <mergeCell ref="D9:D11"/>
    <mergeCell ref="A8:I8"/>
    <mergeCell ref="B17:I17"/>
    <mergeCell ref="E9:E11"/>
    <mergeCell ref="E46:G46"/>
    <mergeCell ref="E47:G47"/>
    <mergeCell ref="A46:D46"/>
    <mergeCell ref="A47:D47"/>
    <mergeCell ref="A44:I44"/>
    <mergeCell ref="A45:D45"/>
    <mergeCell ref="E45:G45"/>
    <mergeCell ref="A43:H43"/>
    <mergeCell ref="A42:H42"/>
    <mergeCell ref="F9:F11"/>
    <mergeCell ref="A16:H16"/>
    <mergeCell ref="B12:I12"/>
    <mergeCell ref="G9:I9"/>
  </mergeCells>
  <phoneticPr fontId="6" type="noConversion"/>
  <conditionalFormatting sqref="J181:J183">
    <cfRule type="expression" dxfId="26" priority="1" stopIfTrue="1">
      <formula>$O181=1</formula>
    </cfRule>
    <cfRule type="expression" dxfId="25" priority="2" stopIfTrue="1">
      <formula>$O181=2</formula>
    </cfRule>
    <cfRule type="expression" dxfId="24" priority="3" stopIfTrue="1">
      <formula>$O181=3</formula>
    </cfRule>
  </conditionalFormatting>
  <conditionalFormatting sqref="K181:K183">
    <cfRule type="expression" dxfId="23" priority="4" stopIfTrue="1">
      <formula>$O181=1</formula>
    </cfRule>
    <cfRule type="expression" dxfId="22" priority="5" stopIfTrue="1">
      <formula>$O181=2</formula>
    </cfRule>
    <cfRule type="expression" dxfId="21" priority="6" stopIfTrue="1">
      <formula>$O181=3</formula>
    </cfRule>
  </conditionalFormatting>
  <conditionalFormatting sqref="L181:L183">
    <cfRule type="expression" dxfId="20" priority="7" stopIfTrue="1">
      <formula>$O181=1</formula>
    </cfRule>
    <cfRule type="expression" dxfId="19" priority="8" stopIfTrue="1">
      <formula>$O181=2</formula>
    </cfRule>
    <cfRule type="expression" dxfId="18" priority="9" stopIfTrue="1">
      <formula>$O181=3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56" fitToHeight="0" orientation="portrait" r:id="rId1"/>
  <headerFooter alignWithMargins="0"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88"/>
  <sheetViews>
    <sheetView view="pageBreakPreview" zoomScale="90" zoomScaleSheetLayoutView="90" workbookViewId="0">
      <selection sqref="A1:E1"/>
    </sheetView>
  </sheetViews>
  <sheetFormatPr defaultRowHeight="12.75" x14ac:dyDescent="0.2"/>
  <cols>
    <col min="1" max="1" width="9.28515625" bestFit="1" customWidth="1"/>
    <col min="2" max="2" width="80.5703125" customWidth="1"/>
    <col min="3" max="3" width="56.140625" customWidth="1"/>
    <col min="4" max="4" width="9.5703125" bestFit="1" customWidth="1"/>
    <col min="5" max="5" width="11" bestFit="1" customWidth="1"/>
    <col min="7" max="7" width="9.140625" customWidth="1"/>
  </cols>
  <sheetData>
    <row r="1" spans="1:10" ht="95.25" customHeight="1" x14ac:dyDescent="0.2">
      <c r="A1" s="215" t="s">
        <v>170</v>
      </c>
      <c r="B1" s="215"/>
      <c r="C1" s="215"/>
      <c r="D1" s="215"/>
      <c r="E1" s="215"/>
      <c r="F1" s="60"/>
      <c r="G1" s="60"/>
      <c r="H1" s="60"/>
      <c r="I1" s="60"/>
      <c r="J1" s="60"/>
    </row>
    <row r="2" spans="1:10" ht="27.75" customHeight="1" x14ac:dyDescent="0.2">
      <c r="A2" s="219" t="s">
        <v>15</v>
      </c>
      <c r="B2" s="220"/>
      <c r="C2" s="220"/>
      <c r="D2" s="220"/>
      <c r="E2" s="221"/>
    </row>
    <row r="3" spans="1:10" ht="16.5" x14ac:dyDescent="0.25">
      <c r="A3" s="216" t="str">
        <f>Orçamento!A4</f>
        <v>OBRA: Perfuração de Poço Tubular do Barreiro de Minas de Presidente Olegário - MG</v>
      </c>
      <c r="B3" s="216"/>
      <c r="C3" s="216"/>
      <c r="D3" s="216"/>
      <c r="E3" s="216"/>
      <c r="F3" s="61"/>
      <c r="G3" s="61"/>
      <c r="H3" s="61"/>
      <c r="I3" s="61"/>
      <c r="J3" s="61"/>
    </row>
    <row r="4" spans="1:10" ht="15.75" x14ac:dyDescent="0.2">
      <c r="A4" s="63" t="s">
        <v>0</v>
      </c>
      <c r="B4" s="64" t="s">
        <v>10</v>
      </c>
      <c r="C4" s="65" t="s">
        <v>14</v>
      </c>
      <c r="D4" s="217" t="s">
        <v>9</v>
      </c>
      <c r="E4" s="218"/>
    </row>
    <row r="5" spans="1:10" s="13" customFormat="1" ht="15.75" x14ac:dyDescent="0.2">
      <c r="A5" s="68">
        <f>Orçamento!A12</f>
        <v>1</v>
      </c>
      <c r="B5" s="198" t="s">
        <v>5</v>
      </c>
      <c r="C5" s="199"/>
      <c r="D5" s="199"/>
      <c r="E5" s="222"/>
    </row>
    <row r="6" spans="1:10" s="14" customFormat="1" ht="30" x14ac:dyDescent="0.2">
      <c r="A6" s="72" t="str">
        <f>Orçamento!A13</f>
        <v>1.1</v>
      </c>
      <c r="B6" s="49" t="str">
        <f>Orçamento!D13</f>
        <v>PLACA DE IDENTIFICACAO DE OBRA PADRAO COPASA FORNECIMENTO E INSTALACAO(2,00x1,25)</v>
      </c>
      <c r="C6" s="48" t="s">
        <v>66</v>
      </c>
      <c r="D6" s="73">
        <v>2.5</v>
      </c>
      <c r="E6" s="74" t="str">
        <f>Orçamento!E13</f>
        <v>M2</v>
      </c>
    </row>
    <row r="7" spans="1:10" s="14" customFormat="1" ht="30" x14ac:dyDescent="0.2">
      <c r="A7" s="72" t="str">
        <f>Orçamento!A14</f>
        <v>1.2</v>
      </c>
      <c r="B7" s="49" t="str">
        <f>Orçamento!D14</f>
        <v>TRANSPORTE COMERCIAL RODOVIÁRIO (MATERIAL EM GERAL), CARGA ACONDICIONADA</v>
      </c>
      <c r="C7" s="48" t="s">
        <v>69</v>
      </c>
      <c r="D7" s="73">
        <v>2800</v>
      </c>
      <c r="E7" s="74" t="str">
        <f>Orçamento!E14</f>
        <v>TOK</v>
      </c>
    </row>
    <row r="8" spans="1:10" s="14" customFormat="1" ht="30" x14ac:dyDescent="0.2">
      <c r="A8" s="72" t="str">
        <f>Orçamento!A15</f>
        <v>1.3</v>
      </c>
      <c r="B8" s="49" t="str">
        <f>Orçamento!D15</f>
        <v>INSTALACOES PROVISORIAS PARA BARRACAO DE OBRAS PARA PERFURACAO DE POCO</v>
      </c>
      <c r="C8" s="48" t="s">
        <v>69</v>
      </c>
      <c r="D8" s="73">
        <v>1</v>
      </c>
      <c r="E8" s="74" t="str">
        <f>Orçamento!E15</f>
        <v>UNID.</v>
      </c>
    </row>
    <row r="9" spans="1:10" s="13" customFormat="1" ht="15.75" x14ac:dyDescent="0.2">
      <c r="A9" s="68">
        <f>Orçamento!A17</f>
        <v>2</v>
      </c>
      <c r="B9" s="198" t="str">
        <f>Orçamento!B17</f>
        <v>Perfuração de Poço tubular Profundo - Localidade de Barreiro de Minas</v>
      </c>
      <c r="C9" s="199"/>
      <c r="D9" s="199"/>
      <c r="E9" s="200"/>
    </row>
    <row r="10" spans="1:10" s="14" customFormat="1" ht="45" x14ac:dyDescent="0.2">
      <c r="A10" s="72" t="str">
        <f>Orçamento!A18</f>
        <v>2.1</v>
      </c>
      <c r="B10" s="49" t="str">
        <f>Orçamento!D18</f>
        <v>MOBILIZACAO E DESLOCAMENTO DAS EQUIPES, EQUIPAMENTOS, MATERIAIS E FERRAMENTAS PARA PERFURACAO DE POCOS COM SONDAROTOPNEUMATICA</v>
      </c>
      <c r="C10" s="75" t="s">
        <v>142</v>
      </c>
      <c r="D10" s="76">
        <v>78</v>
      </c>
      <c r="E10" s="77" t="str">
        <f>Orçamento!E18</f>
        <v>KM</v>
      </c>
    </row>
    <row r="11" spans="1:10" s="14" customFormat="1" ht="39.950000000000003" customHeight="1" x14ac:dyDescent="0.2">
      <c r="A11" s="72" t="str">
        <f>Orçamento!A19</f>
        <v>2.2</v>
      </c>
      <c r="B11" s="49" t="str">
        <f>Orçamento!D19</f>
        <v>LUVA, EM FERRO GALVANIZADO, DN 50 (2"), CONEXÃO ROSQUEADA, INSTALADO EM PRUMADAS - FORNECIMENTO E INSTALAÇÃO. AF_10/2020</v>
      </c>
      <c r="C11" s="75" t="s">
        <v>143</v>
      </c>
      <c r="D11" s="76">
        <v>30</v>
      </c>
      <c r="E11" s="77" t="str">
        <f>Orçamento!E19</f>
        <v>UNID.</v>
      </c>
    </row>
    <row r="12" spans="1:10" s="14" customFormat="1" ht="45" x14ac:dyDescent="0.2">
      <c r="A12" s="72" t="str">
        <f>Orçamento!A20</f>
        <v>2.3</v>
      </c>
      <c r="B12" s="49" t="str">
        <f>Orçamento!D20</f>
        <v>LUVA DE REDUÇÃO, EM FERRO GALVANIZADO, 1 1/4" X 1", CONEXÃO ROSQUEADA, INSTALADO EM REDE DE ALIMENTAÇÃO PARA HIDRANTE - FORNECIMENTO E INSTALAÇÃO. AF_10/2020</v>
      </c>
      <c r="C12" s="75" t="s">
        <v>144</v>
      </c>
      <c r="D12" s="76">
        <v>30</v>
      </c>
      <c r="E12" s="77" t="str">
        <f>Orçamento!E20</f>
        <v>UNID.</v>
      </c>
    </row>
    <row r="13" spans="1:10" s="14" customFormat="1" ht="39.950000000000003" customHeight="1" x14ac:dyDescent="0.2">
      <c r="A13" s="72" t="str">
        <f>Orçamento!A21</f>
        <v>2.4</v>
      </c>
      <c r="B13" s="49" t="str">
        <f>Orçamento!D21</f>
        <v>UNIÃO, EM FERRO GALVANIZADO, DN 50 (2"), CONEXÃO ROSQUEADA, INSTALADO EM REDE DE ALIMENTAÇÃO PARA HIDRANTE - FORNECIMENTO E INSTALAÇÃO. AF_10/2020</v>
      </c>
      <c r="C13" s="75" t="s">
        <v>145</v>
      </c>
      <c r="D13" s="76">
        <v>100</v>
      </c>
      <c r="E13" s="77" t="str">
        <f>Orçamento!E21</f>
        <v>UNID.</v>
      </c>
    </row>
    <row r="14" spans="1:10" s="14" customFormat="1" ht="39.950000000000003" customHeight="1" x14ac:dyDescent="0.2">
      <c r="A14" s="72" t="str">
        <f>Orçamento!A22</f>
        <v>2.5</v>
      </c>
      <c r="B14" s="49" t="str">
        <f>Orçamento!D22</f>
        <v>LUVA, EM FERRO GALVANIZADO, DN 50 (2"), CONEXÃO ROSQUEADA, INSTALADO EM PRUMADAS - FORNECIMENTO E INSTALAÇÃO. AF_10/2020</v>
      </c>
      <c r="C14" s="75" t="s">
        <v>143</v>
      </c>
      <c r="D14" s="76">
        <v>30</v>
      </c>
      <c r="E14" s="77" t="str">
        <f>Orçamento!E22</f>
        <v>UNID.</v>
      </c>
    </row>
    <row r="15" spans="1:10" s="14" customFormat="1" ht="39.950000000000003" customHeight="1" x14ac:dyDescent="0.2">
      <c r="A15" s="72" t="str">
        <f>Orçamento!A23</f>
        <v>2.6</v>
      </c>
      <c r="B15" s="49" t="str">
        <f>Orçamento!D23</f>
        <v>NIPLE, EM FERRO GALVANIZADO, DN 50 (2"), CONEXÃO ROSQUEADA, INSTALADO EM PRUMADAS - FORNECIMENTO E INSTALAÇÃO. AF_10/2020</v>
      </c>
      <c r="C15" s="75" t="s">
        <v>146</v>
      </c>
      <c r="D15" s="76">
        <v>1</v>
      </c>
      <c r="E15" s="77" t="str">
        <f>Orçamento!E23</f>
        <v>UNID.</v>
      </c>
    </row>
    <row r="16" spans="1:10" s="14" customFormat="1" ht="45" x14ac:dyDescent="0.2">
      <c r="A16" s="72" t="str">
        <f>Orçamento!A24</f>
        <v>2.7</v>
      </c>
      <c r="B16" s="49" t="str">
        <f>Orçamento!D24</f>
        <v>MOBILIZACAO E DESLOCAMENTO DAS EQUIPES, EQUIPAMENTOS, MATERIAIS E FERRAMENTAS PARA DESENVOLVIMENTO E TESTE DE VAZAO DEPOCO PROFUNDO , COM COMPRESSOR</v>
      </c>
      <c r="C16" s="75" t="s">
        <v>142</v>
      </c>
      <c r="D16" s="76">
        <v>78</v>
      </c>
      <c r="E16" s="77" t="str">
        <f>Orçamento!E24</f>
        <v>KM</v>
      </c>
    </row>
    <row r="17" spans="1:5" s="14" customFormat="1" ht="39.950000000000003" customHeight="1" x14ac:dyDescent="0.2">
      <c r="A17" s="72" t="str">
        <f>Orçamento!A25</f>
        <v>2.8</v>
      </c>
      <c r="B17" s="49" t="str">
        <f>Orçamento!D25</f>
        <v>TUBO, PVC, SOLDÁVEL, DN 50MM, INSTALADO EM RAMAL DE DISTRIBUIÇÃO DE ÁGUA - FORNECIMENTO E INSTALAÇÃO. AF_06/2022</v>
      </c>
      <c r="C17" s="75" t="s">
        <v>147</v>
      </c>
      <c r="D17" s="76">
        <v>4</v>
      </c>
      <c r="E17" s="77" t="str">
        <f>Orçamento!E25</f>
        <v>M</v>
      </c>
    </row>
    <row r="18" spans="1:5" s="14" customFormat="1" ht="30" x14ac:dyDescent="0.2">
      <c r="A18" s="72" t="str">
        <f>Orçamento!A26</f>
        <v>2.9</v>
      </c>
      <c r="B18" s="49" t="str">
        <f>Orçamento!D26</f>
        <v>ESCAVAÇÃO MANUAL DE VALA COM PROFUNDIDADE MENOR OU IGUAL A 1,5M</v>
      </c>
      <c r="C18" s="75" t="s">
        <v>148</v>
      </c>
      <c r="D18" s="76">
        <v>30</v>
      </c>
      <c r="E18" s="77" t="str">
        <f>Orçamento!E26</f>
        <v>M</v>
      </c>
    </row>
    <row r="19" spans="1:5" s="14" customFormat="1" ht="30" x14ac:dyDescent="0.2">
      <c r="A19" s="72" t="str">
        <f>Orçamento!A27</f>
        <v>2.10</v>
      </c>
      <c r="B19" s="49" t="str">
        <f>Orçamento!D27</f>
        <v>PERFURACAO EM ALUVIAO E CAMADAS INCONSISTENTES - DIAMETRO DO FURO = 8.1/2"</v>
      </c>
      <c r="C19" s="75" t="s">
        <v>148</v>
      </c>
      <c r="D19" s="76">
        <v>30</v>
      </c>
      <c r="E19" s="77" t="str">
        <f>Orçamento!E27</f>
        <v>M</v>
      </c>
    </row>
    <row r="20" spans="1:5" s="14" customFormat="1" ht="30" x14ac:dyDescent="0.2">
      <c r="A20" s="72" t="str">
        <f>Orçamento!A28</f>
        <v>2.11</v>
      </c>
      <c r="B20" s="49" t="str">
        <f>Orçamento!D28</f>
        <v>PERFURACAO EM ROCHA SA - DIAMETRO DO FURO = 8"</v>
      </c>
      <c r="C20" s="75" t="s">
        <v>148</v>
      </c>
      <c r="D20" s="76">
        <v>170</v>
      </c>
      <c r="E20" s="77" t="str">
        <f>Orçamento!E28</f>
        <v>M</v>
      </c>
    </row>
    <row r="21" spans="1:5" s="14" customFormat="1" ht="45" x14ac:dyDescent="0.2">
      <c r="A21" s="72" t="str">
        <f>Orçamento!A29</f>
        <v>2.12</v>
      </c>
      <c r="B21" s="49" t="str">
        <f>Orçamento!D29</f>
        <v>PRODUTO QUIMICO PARA REMOCAO DE FLUIDO DE PERFURACAO E LIMPEZA DE POCO TUBULAR PROFUNDO - FORNECIMENTO E APLICACAO</v>
      </c>
      <c r="C21" s="75" t="s">
        <v>149</v>
      </c>
      <c r="D21" s="76">
        <v>4</v>
      </c>
      <c r="E21" s="77" t="str">
        <f>Orçamento!E29</f>
        <v>KG</v>
      </c>
    </row>
    <row r="22" spans="1:5" s="14" customFormat="1" ht="15" x14ac:dyDescent="0.2">
      <c r="A22" s="72" t="str">
        <f>Orçamento!A30</f>
        <v>2.13</v>
      </c>
      <c r="B22" s="49" t="str">
        <f>Orçamento!D30</f>
        <v>PRE-FILTRO COM PEDRA BRITADA</v>
      </c>
      <c r="C22" s="75" t="s">
        <v>150</v>
      </c>
      <c r="D22" s="76">
        <v>2</v>
      </c>
      <c r="E22" s="77" t="str">
        <f>Orçamento!E30</f>
        <v>M³</v>
      </c>
    </row>
    <row r="23" spans="1:5" s="14" customFormat="1" ht="30" x14ac:dyDescent="0.2">
      <c r="A23" s="72" t="str">
        <f>Orçamento!A31</f>
        <v>2.14</v>
      </c>
      <c r="B23" s="49" t="str">
        <f>Orçamento!D31</f>
        <v>TUBULACAO PARA ALIMENTACAO DE PRE-FILTRO PARA POCO TUBULAR PROFUNDO - FORNECIMENTO E INSTALACAO</v>
      </c>
      <c r="C23" s="75" t="s">
        <v>151</v>
      </c>
      <c r="D23" s="76">
        <v>20</v>
      </c>
      <c r="E23" s="77" t="str">
        <f>Orçamento!E31</f>
        <v>M</v>
      </c>
    </row>
    <row r="24" spans="1:5" s="14" customFormat="1" ht="30" x14ac:dyDescent="0.2">
      <c r="A24" s="72" t="str">
        <f>Orçamento!A32</f>
        <v>2.15</v>
      </c>
      <c r="B24" s="49" t="str">
        <f>Orçamento!D32</f>
        <v>CIMENTACAO DO ESPACO ANELAR COM ARGAMASSA DE CIMENTO E AREIA NO TRACO DE 1:3</v>
      </c>
      <c r="C24" s="75" t="s">
        <v>152</v>
      </c>
      <c r="D24" s="76">
        <v>10</v>
      </c>
      <c r="E24" s="77" t="str">
        <f>Orçamento!E32</f>
        <v>M</v>
      </c>
    </row>
    <row r="25" spans="1:5" s="14" customFormat="1" ht="30" x14ac:dyDescent="0.2">
      <c r="A25" s="72" t="str">
        <f>Orçamento!A33</f>
        <v>2.16</v>
      </c>
      <c r="B25" s="49" t="str">
        <f>Orçamento!D33</f>
        <v>LAJE EM CONCRETO SIMPLES, CONSUMO MINIMO DE CIMENTO DE 200 KG/M3, ESPESSURA = 20 CM, DIAMETRO = 2,50 M</v>
      </c>
      <c r="C25" s="75" t="s">
        <v>153</v>
      </c>
      <c r="D25" s="76">
        <v>1</v>
      </c>
      <c r="E25" s="77" t="str">
        <f>Orçamento!E33</f>
        <v>UNID.</v>
      </c>
    </row>
    <row r="26" spans="1:5" s="14" customFormat="1" ht="45" x14ac:dyDescent="0.2">
      <c r="A26" s="72" t="str">
        <f>Orçamento!A34</f>
        <v>2.17</v>
      </c>
      <c r="B26" s="49" t="str">
        <f>Orçamento!D34</f>
        <v>INSTALACAO E RETIRADA DE TUBULACAO DE TEST</v>
      </c>
      <c r="C26" s="75" t="s">
        <v>154</v>
      </c>
      <c r="D26" s="76">
        <v>150</v>
      </c>
      <c r="E26" s="77" t="str">
        <f>Orçamento!E34</f>
        <v>M</v>
      </c>
    </row>
    <row r="27" spans="1:5" s="13" customFormat="1" ht="30" customHeight="1" x14ac:dyDescent="0.2">
      <c r="A27" s="72" t="str">
        <f>Orçamento!A35</f>
        <v>2.18</v>
      </c>
      <c r="B27" s="49" t="str">
        <f>Orçamento!D35</f>
        <v>INSTALACAO OU RETIRADA DE REVESTIMENTO DE POCOS TUBULARES PROFUNDOS EM TUBOS DE ACO CARBONO PRETO, GALVANIZADO OUINOXIDAVEL</v>
      </c>
      <c r="C27" s="75" t="s">
        <v>155</v>
      </c>
      <c r="D27" s="76">
        <v>30</v>
      </c>
      <c r="E27" s="77" t="str">
        <f>Orçamento!E35</f>
        <v>M</v>
      </c>
    </row>
    <row r="28" spans="1:5" s="13" customFormat="1" ht="30" customHeight="1" x14ac:dyDescent="0.2">
      <c r="A28" s="72" t="str">
        <f>Orçamento!A36</f>
        <v>2.19</v>
      </c>
      <c r="B28" s="49" t="str">
        <f>Orçamento!D36</f>
        <v>DESINFECCAO DE POCO COM UTILIZACAO DE PRODUTOS QUIMICOS</v>
      </c>
      <c r="C28" s="75" t="s">
        <v>156</v>
      </c>
      <c r="D28" s="76">
        <v>1</v>
      </c>
      <c r="E28" s="77" t="str">
        <f>Orçamento!E36</f>
        <v>UNID.</v>
      </c>
    </row>
    <row r="29" spans="1:5" s="13" customFormat="1" ht="30" customHeight="1" x14ac:dyDescent="0.2">
      <c r="A29" s="72" t="str">
        <f>Orçamento!A37</f>
        <v>2.20</v>
      </c>
      <c r="B29" s="49" t="str">
        <f>Orçamento!D37</f>
        <v>TUBO ACO GALVANIZADO COM COSTURA, CLASSE MEDIA, DN 6", E = 4,85* MM, PESO 19,68* KG/M (NBR 5580)</v>
      </c>
      <c r="C29" s="75" t="s">
        <v>157</v>
      </c>
      <c r="D29" s="76">
        <v>30</v>
      </c>
      <c r="E29" s="77" t="str">
        <f>Orçamento!E37</f>
        <v>M</v>
      </c>
    </row>
    <row r="30" spans="1:5" s="13" customFormat="1" ht="45" x14ac:dyDescent="0.2">
      <c r="A30" s="72" t="str">
        <f>Orçamento!A38</f>
        <v>2.21</v>
      </c>
      <c r="B30" s="49" t="str">
        <f>Orçamento!D38</f>
        <v>MONTAGEM E INSTALACAO DE POCO TUBULAR PROFUNDO, DIAMETRO DA TUBULACAO DE EXTRACAO DE 6", PROFUNDIDADE DE INSTALACAO DA BOMBA ENTRE 120 M E 180 M</v>
      </c>
      <c r="C30" s="75" t="s">
        <v>158</v>
      </c>
      <c r="D30" s="76">
        <v>1</v>
      </c>
      <c r="E30" s="77" t="str">
        <f>Orçamento!E38</f>
        <v>UNID.</v>
      </c>
    </row>
    <row r="31" spans="1:5" s="13" customFormat="1" ht="30" customHeight="1" x14ac:dyDescent="0.2">
      <c r="A31" s="72" t="str">
        <f>Orçamento!A39</f>
        <v>2.22</v>
      </c>
      <c r="B31" s="49" t="str">
        <f>Orçamento!D39</f>
        <v>BOMBA SUBMERSA PARA POCOS TUBULARES PROFUNDOS DIAMETRO DE 4 POLEGADAS, ELETRICA, TRIFASICA, POTENCIA 5,42 HP, 29 ESTAGIOS, BOCAL DE DESCARGA DE UMA POLEGADA E MEIA, HM/Q = 18 M / 8,10 M3/H A 201 M / 3,2 M3/H</v>
      </c>
      <c r="C31" s="75" t="s">
        <v>159</v>
      </c>
      <c r="D31" s="76">
        <v>1</v>
      </c>
      <c r="E31" s="77" t="str">
        <f>Orçamento!E39</f>
        <v>UNID.</v>
      </c>
    </row>
    <row r="32" spans="1:5" s="13" customFormat="1" ht="30" customHeight="1" x14ac:dyDescent="0.2">
      <c r="A32" s="72" t="str">
        <f>Orçamento!A40</f>
        <v>2.23</v>
      </c>
      <c r="B32" s="49" t="str">
        <f>Orçamento!D40</f>
        <v>INSTALACAO OU RETIRADA DE HIDROMETROS DE 1,5 A 5,0 M3/H</v>
      </c>
      <c r="C32" s="75" t="s">
        <v>160</v>
      </c>
      <c r="D32" s="76">
        <v>1</v>
      </c>
      <c r="E32" s="77" t="str">
        <f>Orçamento!E40</f>
        <v>UNID.</v>
      </c>
    </row>
    <row r="33" spans="1:5" s="13" customFormat="1" ht="30" customHeight="1" x14ac:dyDescent="0.2">
      <c r="A33" s="72" t="str">
        <f>Orçamento!A41</f>
        <v>2.24</v>
      </c>
      <c r="B33" s="49" t="str">
        <f>Orçamento!D41</f>
        <v>HIDROMETRO UNIJATO / MEDIDOR DE AGUA, DN 3/4", VAZAO MAXIMA DE 5 M3/H, PARA AGUA POTAVEL FRIA, RELOJOARIA PLANA, CLASSE B, HORIZONTAL (SEM CONEXOES)0,</v>
      </c>
      <c r="C33" s="75" t="s">
        <v>161</v>
      </c>
      <c r="D33" s="76">
        <v>1</v>
      </c>
      <c r="E33" s="77" t="str">
        <f>Orçamento!E41</f>
        <v>UNID.</v>
      </c>
    </row>
    <row r="34" spans="1:5" ht="17.100000000000001" customHeight="1" x14ac:dyDescent="0.2">
      <c r="A34" s="209" t="str">
        <f>Orçamento!A44</f>
        <v>Presidente Olegário - MG, 03 de outubro de 2023</v>
      </c>
      <c r="B34" s="210"/>
      <c r="C34" s="210"/>
      <c r="D34" s="210"/>
      <c r="E34" s="211"/>
    </row>
    <row r="35" spans="1:5" ht="17.100000000000001" customHeight="1" x14ac:dyDescent="0.2">
      <c r="A35" s="212"/>
      <c r="B35" s="213"/>
      <c r="C35" s="213"/>
      <c r="D35" s="213"/>
      <c r="E35" s="214"/>
    </row>
    <row r="36" spans="1:5" ht="24.75" customHeight="1" x14ac:dyDescent="0.2">
      <c r="A36" s="212"/>
      <c r="B36" s="213"/>
      <c r="C36" s="213"/>
      <c r="D36" s="213"/>
      <c r="E36" s="214"/>
    </row>
    <row r="37" spans="1:5" ht="30" customHeight="1" x14ac:dyDescent="0.2">
      <c r="A37" s="204"/>
      <c r="B37" s="205"/>
      <c r="C37" s="205"/>
      <c r="D37" s="205"/>
      <c r="E37" s="206"/>
    </row>
    <row r="38" spans="1:5" ht="78.75" customHeight="1" x14ac:dyDescent="0.25">
      <c r="A38" s="140"/>
      <c r="B38" s="207"/>
      <c r="C38" s="207"/>
      <c r="D38" s="207"/>
      <c r="E38" s="208"/>
    </row>
    <row r="39" spans="1:5" ht="17.100000000000001" customHeight="1" thickBot="1" x14ac:dyDescent="0.25">
      <c r="A39" s="201"/>
      <c r="B39" s="202"/>
      <c r="C39" s="202"/>
      <c r="D39" s="202"/>
      <c r="E39" s="203"/>
    </row>
    <row r="40" spans="1:5" ht="17.100000000000001" customHeight="1" x14ac:dyDescent="0.2"/>
    <row r="41" spans="1:5" ht="17.100000000000001" customHeight="1" x14ac:dyDescent="0.2"/>
    <row r="42" spans="1:5" ht="17.100000000000001" customHeight="1" x14ac:dyDescent="0.2"/>
    <row r="43" spans="1:5" ht="17.100000000000001" customHeight="1" x14ac:dyDescent="0.2"/>
    <row r="44" spans="1:5" ht="17.100000000000001" customHeight="1" x14ac:dyDescent="0.2"/>
    <row r="45" spans="1:5" ht="17.100000000000001" customHeight="1" x14ac:dyDescent="0.2"/>
    <row r="46" spans="1:5" ht="17.100000000000001" customHeight="1" x14ac:dyDescent="0.2"/>
    <row r="47" spans="1:5" ht="17.100000000000001" customHeight="1" x14ac:dyDescent="0.2"/>
    <row r="48" spans="1:5" ht="30" customHeight="1" x14ac:dyDescent="0.2"/>
    <row r="49" ht="17.100000000000001" customHeight="1" x14ac:dyDescent="0.2"/>
    <row r="53" ht="17.100000000000001" customHeight="1" x14ac:dyDescent="0.2"/>
    <row r="55" ht="30" customHeight="1" x14ac:dyDescent="0.2"/>
    <row r="57" ht="17.100000000000001" customHeight="1" x14ac:dyDescent="0.2"/>
    <row r="58" ht="30" customHeight="1" x14ac:dyDescent="0.2"/>
    <row r="61" ht="17.100000000000001" customHeight="1" x14ac:dyDescent="0.2"/>
    <row r="62" ht="17.100000000000001" customHeight="1" x14ac:dyDescent="0.2"/>
    <row r="63" ht="30" customHeight="1" x14ac:dyDescent="0.2"/>
    <row r="64" ht="17.100000000000001" customHeight="1" x14ac:dyDescent="0.2"/>
    <row r="67" ht="17.100000000000001" customHeight="1" x14ac:dyDescent="0.2"/>
    <row r="69" ht="30" customHeight="1" x14ac:dyDescent="0.2"/>
    <row r="70" ht="17.100000000000001" customHeight="1" x14ac:dyDescent="0.2"/>
    <row r="72" ht="17.100000000000001" customHeight="1" x14ac:dyDescent="0.2"/>
    <row r="73" ht="17.100000000000001" customHeight="1" x14ac:dyDescent="0.2"/>
    <row r="79" ht="30" customHeight="1" x14ac:dyDescent="0.2"/>
    <row r="80" ht="17.100000000000001" customHeight="1" x14ac:dyDescent="0.2"/>
    <row r="81" ht="17.100000000000001" customHeight="1" x14ac:dyDescent="0.2"/>
    <row r="82" ht="17.100000000000001" customHeight="1" x14ac:dyDescent="0.2"/>
    <row r="83" ht="17.100000000000001" customHeight="1" x14ac:dyDescent="0.2"/>
    <row r="85" ht="17.100000000000001" customHeight="1" x14ac:dyDescent="0.2"/>
    <row r="86" ht="30" customHeight="1" x14ac:dyDescent="0.2"/>
    <row r="87" ht="17.100000000000001" customHeight="1" x14ac:dyDescent="0.2"/>
    <row r="88" ht="17.100000000000001" customHeight="1" x14ac:dyDescent="0.2"/>
    <row r="89" ht="17.100000000000001" customHeight="1" x14ac:dyDescent="0.2"/>
    <row r="90" ht="17.100000000000001" customHeight="1" x14ac:dyDescent="0.2"/>
    <row r="91" ht="17.100000000000001" customHeight="1" x14ac:dyDescent="0.2"/>
    <row r="92" ht="17.100000000000001" customHeight="1" x14ac:dyDescent="0.2"/>
    <row r="93" ht="30" customHeight="1" x14ac:dyDescent="0.2"/>
    <row r="96" ht="17.100000000000001" customHeight="1" x14ac:dyDescent="0.2"/>
    <row r="97" ht="17.100000000000001" customHeight="1" x14ac:dyDescent="0.2"/>
    <row r="98" ht="17.100000000000001" customHeight="1" x14ac:dyDescent="0.2"/>
    <row r="100" ht="30" customHeight="1" x14ac:dyDescent="0.2"/>
    <row r="101" ht="17.100000000000001" customHeight="1" x14ac:dyDescent="0.2"/>
    <row r="106" ht="31.5" customHeight="1" x14ac:dyDescent="0.2"/>
    <row r="107" ht="12.75" customHeight="1" x14ac:dyDescent="0.2"/>
    <row r="108" ht="26.25" customHeight="1" x14ac:dyDescent="0.2"/>
    <row r="109" ht="17.25" customHeight="1" x14ac:dyDescent="0.2"/>
    <row r="110" ht="18.75" customHeight="1" x14ac:dyDescent="0.2"/>
    <row r="111" ht="21.75" customHeight="1" x14ac:dyDescent="0.2"/>
    <row r="112" ht="15.75" customHeight="1" x14ac:dyDescent="0.2"/>
    <row r="115" ht="20.25" customHeight="1" x14ac:dyDescent="0.2"/>
    <row r="116" ht="15" customHeight="1" x14ac:dyDescent="0.2"/>
    <row r="119" ht="15" customHeight="1" x14ac:dyDescent="0.2"/>
    <row r="151" ht="39.75" customHeight="1" x14ac:dyDescent="0.2"/>
    <row r="181" ht="12.75" customHeight="1" x14ac:dyDescent="0.2"/>
    <row r="182" ht="12.75" customHeight="1" x14ac:dyDescent="0.2"/>
    <row r="183" ht="12.75" customHeight="1" x14ac:dyDescent="0.2"/>
    <row r="188" ht="12.75" customHeight="1" x14ac:dyDescent="0.2"/>
  </sheetData>
  <mergeCells count="10">
    <mergeCell ref="A1:E1"/>
    <mergeCell ref="A3:E3"/>
    <mergeCell ref="D4:E4"/>
    <mergeCell ref="A2:E2"/>
    <mergeCell ref="B5:E5"/>
    <mergeCell ref="B9:E9"/>
    <mergeCell ref="A39:E39"/>
    <mergeCell ref="A37:E37"/>
    <mergeCell ref="A38:E38"/>
    <mergeCell ref="A34:E36"/>
  </mergeCells>
  <phoneticPr fontId="6" type="noConversion"/>
  <printOptions horizontalCentered="1"/>
  <pageMargins left="0.39370078740157483" right="0.19685039370078741" top="0.39370078740157483" bottom="0.39370078740157483" header="0.51181102362204722" footer="0.51181102362204722"/>
  <pageSetup paperSize="9" scale="60" fitToHeight="0" orientation="portrait" r:id="rId1"/>
  <headerFooter alignWithMargins="0"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862DC-594E-4DA9-A887-B38C9AAE05FC}">
  <dimension ref="A1:J38"/>
  <sheetViews>
    <sheetView view="pageBreakPreview" zoomScaleNormal="100" zoomScaleSheetLayoutView="100" workbookViewId="0">
      <selection sqref="A1:J1"/>
    </sheetView>
  </sheetViews>
  <sheetFormatPr defaultRowHeight="12.75" x14ac:dyDescent="0.2"/>
  <cols>
    <col min="1" max="1" width="48.28515625" customWidth="1"/>
    <col min="2" max="2" width="6.85546875" bestFit="1" customWidth="1"/>
    <col min="3" max="7" width="9.28515625" bestFit="1" customWidth="1"/>
  </cols>
  <sheetData>
    <row r="1" spans="1:10" ht="96.75" customHeight="1" x14ac:dyDescent="0.2">
      <c r="A1" s="266" t="s">
        <v>169</v>
      </c>
      <c r="B1" s="267"/>
      <c r="C1" s="267"/>
      <c r="D1" s="267"/>
      <c r="E1" s="267"/>
      <c r="F1" s="267"/>
      <c r="G1" s="267"/>
      <c r="H1" s="267"/>
      <c r="I1" s="267"/>
      <c r="J1" s="268"/>
    </row>
    <row r="2" spans="1:10" ht="16.5" x14ac:dyDescent="0.25">
      <c r="A2" s="269" t="s">
        <v>33</v>
      </c>
      <c r="B2" s="270"/>
      <c r="C2" s="270"/>
      <c r="D2" s="270"/>
      <c r="E2" s="270"/>
      <c r="F2" s="270"/>
      <c r="G2" s="270"/>
      <c r="H2" s="270"/>
      <c r="I2" s="270"/>
      <c r="J2" s="271"/>
    </row>
    <row r="3" spans="1:10" ht="16.5" x14ac:dyDescent="0.25">
      <c r="A3" s="269" t="str">
        <f>Orçamento!$A$4</f>
        <v>OBRA: Perfuração de Poço Tubular do Barreiro de Minas de Presidente Olegário - MG</v>
      </c>
      <c r="B3" s="270"/>
      <c r="C3" s="270"/>
      <c r="D3" s="270"/>
      <c r="E3" s="270"/>
      <c r="F3" s="270"/>
      <c r="G3" s="270"/>
      <c r="H3" s="270"/>
      <c r="I3" s="270"/>
      <c r="J3" s="271"/>
    </row>
    <row r="4" spans="1:10" ht="19.5" customHeight="1" x14ac:dyDescent="0.2">
      <c r="A4" s="272" t="s">
        <v>34</v>
      </c>
      <c r="B4" s="273"/>
      <c r="C4" s="273"/>
      <c r="D4" s="273"/>
      <c r="E4" s="273"/>
      <c r="F4" s="273"/>
      <c r="G4" s="273"/>
      <c r="H4" s="273"/>
      <c r="I4" s="273"/>
      <c r="J4" s="274"/>
    </row>
    <row r="5" spans="1:10" ht="15.75" x14ac:dyDescent="0.2">
      <c r="A5" s="275" t="s">
        <v>35</v>
      </c>
      <c r="B5" s="275" t="s">
        <v>72</v>
      </c>
      <c r="C5" s="275" t="s">
        <v>36</v>
      </c>
      <c r="D5" s="275"/>
      <c r="E5" s="275"/>
      <c r="F5" s="275"/>
      <c r="G5" s="275"/>
      <c r="H5" s="275"/>
      <c r="I5" s="275"/>
      <c r="J5" s="275" t="s">
        <v>73</v>
      </c>
    </row>
    <row r="6" spans="1:10" ht="15.75" x14ac:dyDescent="0.2">
      <c r="A6" s="275"/>
      <c r="B6" s="275"/>
      <c r="C6" s="276" t="s">
        <v>74</v>
      </c>
      <c r="D6" s="277"/>
      <c r="E6" s="277"/>
      <c r="F6" s="277"/>
      <c r="G6" s="277" t="s">
        <v>37</v>
      </c>
      <c r="H6" s="277"/>
      <c r="I6" s="278"/>
      <c r="J6" s="275"/>
    </row>
    <row r="7" spans="1:10" ht="50.25" x14ac:dyDescent="0.2">
      <c r="A7" s="275"/>
      <c r="B7" s="275"/>
      <c r="C7" s="78">
        <v>0.02</v>
      </c>
      <c r="D7" s="79">
        <v>0.03</v>
      </c>
      <c r="E7" s="78">
        <v>0.04</v>
      </c>
      <c r="F7" s="78">
        <v>0.05</v>
      </c>
      <c r="G7" s="80" t="s">
        <v>75</v>
      </c>
      <c r="H7" s="276" t="s">
        <v>76</v>
      </c>
      <c r="I7" s="278"/>
      <c r="J7" s="275"/>
    </row>
    <row r="8" spans="1:10" ht="15.75" x14ac:dyDescent="0.2">
      <c r="A8" s="81" t="s">
        <v>38</v>
      </c>
      <c r="B8" s="82" t="s">
        <v>39</v>
      </c>
      <c r="C8" s="83">
        <v>1</v>
      </c>
      <c r="D8" s="84">
        <v>1</v>
      </c>
      <c r="E8" s="83">
        <v>1</v>
      </c>
      <c r="F8" s="83">
        <v>1</v>
      </c>
      <c r="G8" s="83">
        <v>1</v>
      </c>
      <c r="H8" s="279">
        <v>1</v>
      </c>
      <c r="I8" s="280"/>
      <c r="J8" s="85"/>
    </row>
    <row r="9" spans="1:10" ht="15.75" x14ac:dyDescent="0.2">
      <c r="A9" s="81" t="s">
        <v>40</v>
      </c>
      <c r="B9" s="82" t="s">
        <v>41</v>
      </c>
      <c r="C9" s="86">
        <v>4.8899999999999999E-2</v>
      </c>
      <c r="D9" s="87">
        <v>4.9299999999999997E-2</v>
      </c>
      <c r="E9" s="86">
        <v>4.8899999999999999E-2</v>
      </c>
      <c r="F9" s="86">
        <v>4.8899999999999999E-2</v>
      </c>
      <c r="G9" s="86">
        <v>3.15E-2</v>
      </c>
      <c r="H9" s="239">
        <v>0.03</v>
      </c>
      <c r="I9" s="240"/>
      <c r="J9" s="85" t="s">
        <v>39</v>
      </c>
    </row>
    <row r="10" spans="1:10" ht="15.75" x14ac:dyDescent="0.2">
      <c r="A10" s="81" t="s">
        <v>42</v>
      </c>
      <c r="B10" s="82" t="s">
        <v>43</v>
      </c>
      <c r="C10" s="86">
        <v>7.3999999999999996E-2</v>
      </c>
      <c r="D10" s="87">
        <v>8.0399999999999999E-2</v>
      </c>
      <c r="E10" s="86">
        <v>7.3999999999999996E-2</v>
      </c>
      <c r="F10" s="86">
        <v>7.3999999999999996E-2</v>
      </c>
      <c r="G10" s="88">
        <v>4.9400000000000006E-2</v>
      </c>
      <c r="H10" s="281">
        <v>6.1600000000000002E-2</v>
      </c>
      <c r="I10" s="282"/>
      <c r="J10" s="85" t="s">
        <v>39</v>
      </c>
    </row>
    <row r="11" spans="1:10" ht="15.75" x14ac:dyDescent="0.2">
      <c r="A11" s="81" t="s">
        <v>44</v>
      </c>
      <c r="B11" s="82" t="s">
        <v>45</v>
      </c>
      <c r="C11" s="86">
        <v>8.3700000000000007E-3</v>
      </c>
      <c r="D11" s="87">
        <v>9.9000000000000008E-3</v>
      </c>
      <c r="E11" s="86">
        <v>8.3700000000000007E-3</v>
      </c>
      <c r="F11" s="86">
        <v>8.3700000000000007E-3</v>
      </c>
      <c r="G11" s="86">
        <v>8.3700000000000007E-3</v>
      </c>
      <c r="H11" s="239">
        <v>8.3700000000000007E-3</v>
      </c>
      <c r="I11" s="240"/>
      <c r="J11" s="85" t="s">
        <v>39</v>
      </c>
    </row>
    <row r="12" spans="1:10" ht="15.75" x14ac:dyDescent="0.2">
      <c r="A12" s="81" t="s">
        <v>46</v>
      </c>
      <c r="B12" s="89"/>
      <c r="C12" s="90">
        <f>SUM(C13:C14)</f>
        <v>2.2699999999999998E-2</v>
      </c>
      <c r="D12" s="91">
        <f>SUM(D13:D14)</f>
        <v>1.8799999999999997E-2</v>
      </c>
      <c r="E12" s="90">
        <f>SUM(E13:E14)</f>
        <v>2.2699999999999998E-2</v>
      </c>
      <c r="F12" s="90">
        <f>SUM(F13:F14)</f>
        <v>2.2699999999999998E-2</v>
      </c>
      <c r="G12" s="90">
        <f>SUM(G13:G14)</f>
        <v>1.3000000000000001E-2</v>
      </c>
      <c r="H12" s="263">
        <f>SUM(H13:I14)</f>
        <v>1.77E-2</v>
      </c>
      <c r="I12" s="264"/>
      <c r="J12" s="92" t="s">
        <v>39</v>
      </c>
    </row>
    <row r="13" spans="1:10" ht="15.75" x14ac:dyDescent="0.2">
      <c r="A13" s="81" t="s">
        <v>47</v>
      </c>
      <c r="B13" s="82" t="s">
        <v>48</v>
      </c>
      <c r="C13" s="86">
        <v>0.01</v>
      </c>
      <c r="D13" s="87">
        <v>4.8999999999999998E-3</v>
      </c>
      <c r="E13" s="86">
        <v>0.01</v>
      </c>
      <c r="F13" s="86">
        <v>0.01</v>
      </c>
      <c r="G13" s="86">
        <v>5.3E-3</v>
      </c>
      <c r="H13" s="239">
        <v>8.0000000000000002E-3</v>
      </c>
      <c r="I13" s="240"/>
      <c r="J13" s="85" t="s">
        <v>39</v>
      </c>
    </row>
    <row r="14" spans="1:10" ht="15.75" x14ac:dyDescent="0.2">
      <c r="A14" s="81" t="s">
        <v>49</v>
      </c>
      <c r="B14" s="82" t="s">
        <v>50</v>
      </c>
      <c r="C14" s="86">
        <v>1.2699999999999999E-2</v>
      </c>
      <c r="D14" s="87">
        <v>1.3899999999999999E-2</v>
      </c>
      <c r="E14" s="86">
        <v>1.2699999999999999E-2</v>
      </c>
      <c r="F14" s="86">
        <v>1.2699999999999999E-2</v>
      </c>
      <c r="G14" s="86">
        <v>7.7000000000000002E-3</v>
      </c>
      <c r="H14" s="239">
        <v>9.7000000000000003E-3</v>
      </c>
      <c r="I14" s="240"/>
      <c r="J14" s="85" t="s">
        <v>39</v>
      </c>
    </row>
    <row r="15" spans="1:10" ht="15.75" x14ac:dyDescent="0.2">
      <c r="A15" s="81" t="s">
        <v>51</v>
      </c>
      <c r="B15" s="82" t="s">
        <v>52</v>
      </c>
      <c r="C15" s="90">
        <f>SUM(C16:C18)</f>
        <v>4.65E-2</v>
      </c>
      <c r="D15" s="91">
        <f>SUM(D16:D18)</f>
        <v>5.1499999999999997E-2</v>
      </c>
      <c r="E15" s="90">
        <f>SUM(E16:E18)</f>
        <v>5.6499999999999995E-2</v>
      </c>
      <c r="F15" s="90">
        <f>SUM(F16:F18)</f>
        <v>6.1499999999999999E-2</v>
      </c>
      <c r="G15" s="90">
        <f>SUM(G16:G18)</f>
        <v>3.6499999999999998E-2</v>
      </c>
      <c r="H15" s="263">
        <f>SUM(H16:I18)</f>
        <v>6.1499999999999999E-2</v>
      </c>
      <c r="I15" s="264"/>
      <c r="J15" s="92" t="s">
        <v>53</v>
      </c>
    </row>
    <row r="16" spans="1:10" ht="18" x14ac:dyDescent="0.2">
      <c r="A16" s="81" t="s">
        <v>54</v>
      </c>
      <c r="B16" s="89" t="s">
        <v>77</v>
      </c>
      <c r="C16" s="93">
        <v>0.01</v>
      </c>
      <c r="D16" s="94">
        <v>1.4999999999999999E-2</v>
      </c>
      <c r="E16" s="93">
        <v>0.02</v>
      </c>
      <c r="F16" s="93">
        <v>2.5000000000000001E-2</v>
      </c>
      <c r="G16" s="93" t="s">
        <v>32</v>
      </c>
      <c r="H16" s="237">
        <v>2.5000000000000001E-2</v>
      </c>
      <c r="I16" s="238"/>
      <c r="J16" s="85" t="s">
        <v>53</v>
      </c>
    </row>
    <row r="17" spans="1:10" ht="15" x14ac:dyDescent="0.2">
      <c r="A17" s="81" t="s">
        <v>55</v>
      </c>
      <c r="B17" s="89" t="s">
        <v>55</v>
      </c>
      <c r="C17" s="86">
        <v>6.4999999999999997E-3</v>
      </c>
      <c r="D17" s="87">
        <v>6.4999999999999997E-3</v>
      </c>
      <c r="E17" s="86">
        <v>6.4999999999999997E-3</v>
      </c>
      <c r="F17" s="86">
        <v>6.4999999999999997E-3</v>
      </c>
      <c r="G17" s="86">
        <v>6.4999999999999997E-3</v>
      </c>
      <c r="H17" s="239">
        <v>6.4999999999999997E-3</v>
      </c>
      <c r="I17" s="240"/>
      <c r="J17" s="85" t="s">
        <v>53</v>
      </c>
    </row>
    <row r="18" spans="1:10" ht="15" x14ac:dyDescent="0.2">
      <c r="A18" s="81" t="s">
        <v>56</v>
      </c>
      <c r="B18" s="89" t="s">
        <v>32</v>
      </c>
      <c r="C18" s="86">
        <v>0.03</v>
      </c>
      <c r="D18" s="87">
        <v>0.03</v>
      </c>
      <c r="E18" s="86">
        <v>0.03</v>
      </c>
      <c r="F18" s="86">
        <v>0.03</v>
      </c>
      <c r="G18" s="86">
        <v>0.03</v>
      </c>
      <c r="H18" s="239">
        <v>0.03</v>
      </c>
      <c r="I18" s="240"/>
      <c r="J18" s="85" t="s">
        <v>53</v>
      </c>
    </row>
    <row r="19" spans="1:10" ht="15" x14ac:dyDescent="0.2">
      <c r="A19" s="81" t="s">
        <v>57</v>
      </c>
      <c r="B19" s="89" t="s">
        <v>58</v>
      </c>
      <c r="C19" s="95">
        <v>4.4999999999999998E-2</v>
      </c>
      <c r="D19" s="96">
        <v>4.4999999999999998E-2</v>
      </c>
      <c r="E19" s="95">
        <v>4.4999999999999998E-2</v>
      </c>
      <c r="F19" s="95">
        <v>4.4999999999999998E-2</v>
      </c>
      <c r="G19" s="95">
        <v>4.4999999999999998E-2</v>
      </c>
      <c r="H19" s="248">
        <v>4.4999999999999998E-2</v>
      </c>
      <c r="I19" s="249"/>
      <c r="J19" s="85" t="s">
        <v>53</v>
      </c>
    </row>
    <row r="20" spans="1:10" ht="15" x14ac:dyDescent="0.2">
      <c r="A20" s="250"/>
      <c r="B20" s="251"/>
      <c r="C20" s="251"/>
      <c r="D20" s="251"/>
      <c r="E20" s="251"/>
      <c r="F20" s="251"/>
      <c r="G20" s="251"/>
      <c r="H20" s="251"/>
      <c r="I20" s="251"/>
      <c r="J20" s="252"/>
    </row>
    <row r="21" spans="1:10" ht="15.75" x14ac:dyDescent="0.2">
      <c r="A21" s="253" t="s">
        <v>59</v>
      </c>
      <c r="B21" s="254"/>
      <c r="C21" s="257" t="s">
        <v>60</v>
      </c>
      <c r="D21" s="258"/>
      <c r="E21" s="258"/>
      <c r="F21" s="258"/>
      <c r="G21" s="258"/>
      <c r="H21" s="258"/>
      <c r="I21" s="258"/>
      <c r="J21" s="259"/>
    </row>
    <row r="22" spans="1:10" ht="15.75" x14ac:dyDescent="0.2">
      <c r="A22" s="255"/>
      <c r="B22" s="256"/>
      <c r="C22" s="260" t="s">
        <v>61</v>
      </c>
      <c r="D22" s="261"/>
      <c r="E22" s="261"/>
      <c r="F22" s="261"/>
      <c r="G22" s="261"/>
      <c r="H22" s="261"/>
      <c r="I22" s="261"/>
      <c r="J22" s="262"/>
    </row>
    <row r="23" spans="1:10" ht="15" x14ac:dyDescent="0.2">
      <c r="A23" s="241" t="s">
        <v>62</v>
      </c>
      <c r="B23" s="242"/>
      <c r="C23" s="97">
        <f t="shared" ref="C23:H23" si="0">(1+(C9+C12))*(1+C11)*(1+C10)-1</f>
        <v>0.1605314196080001</v>
      </c>
      <c r="D23" s="98">
        <f t="shared" si="0"/>
        <v>0.16539959487600009</v>
      </c>
      <c r="E23" s="97">
        <f t="shared" si="0"/>
        <v>0.1605314196080001</v>
      </c>
      <c r="F23" s="97">
        <f t="shared" si="0"/>
        <v>0.1605314196080001</v>
      </c>
      <c r="G23" s="97">
        <f t="shared" si="0"/>
        <v>0.10527264277100024</v>
      </c>
      <c r="H23" s="243">
        <f t="shared" si="0"/>
        <v>0.12154775473840007</v>
      </c>
      <c r="I23" s="244"/>
      <c r="J23" s="245"/>
    </row>
    <row r="24" spans="1:10" ht="15" x14ac:dyDescent="0.2">
      <c r="A24" s="241" t="s">
        <v>63</v>
      </c>
      <c r="B24" s="242"/>
      <c r="C24" s="97">
        <f t="shared" ref="C24:H24" si="1">(1-(C15+C19))</f>
        <v>0.90849999999999997</v>
      </c>
      <c r="D24" s="98">
        <f t="shared" si="1"/>
        <v>0.90349999999999997</v>
      </c>
      <c r="E24" s="97">
        <f t="shared" si="1"/>
        <v>0.89849999999999997</v>
      </c>
      <c r="F24" s="97">
        <f t="shared" si="1"/>
        <v>0.89349999999999996</v>
      </c>
      <c r="G24" s="97">
        <f t="shared" si="1"/>
        <v>0.91849999999999998</v>
      </c>
      <c r="H24" s="243">
        <f t="shared" si="1"/>
        <v>0.89349999999999996</v>
      </c>
      <c r="I24" s="244"/>
      <c r="J24" s="246"/>
    </row>
    <row r="25" spans="1:10" x14ac:dyDescent="0.2">
      <c r="A25" s="229" t="s">
        <v>64</v>
      </c>
      <c r="B25" s="230"/>
      <c r="C25" s="233">
        <f t="shared" ref="C25:H25" si="2">(1+C23)/C24-1</f>
        <v>0.27741488124160729</v>
      </c>
      <c r="D25" s="235">
        <f t="shared" si="2"/>
        <v>0.2898722688168236</v>
      </c>
      <c r="E25" s="233">
        <f t="shared" si="2"/>
        <v>0.29163207524540913</v>
      </c>
      <c r="F25" s="233">
        <f t="shared" si="2"/>
        <v>0.29886001075321778</v>
      </c>
      <c r="G25" s="233">
        <f t="shared" si="2"/>
        <v>0.2033452833652698</v>
      </c>
      <c r="H25" s="229">
        <f t="shared" si="2"/>
        <v>0.25522971990867394</v>
      </c>
      <c r="I25" s="230"/>
      <c r="J25" s="246"/>
    </row>
    <row r="26" spans="1:10" x14ac:dyDescent="0.2">
      <c r="A26" s="231"/>
      <c r="B26" s="232"/>
      <c r="C26" s="234"/>
      <c r="D26" s="236"/>
      <c r="E26" s="234"/>
      <c r="F26" s="234"/>
      <c r="G26" s="234"/>
      <c r="H26" s="231"/>
      <c r="I26" s="232"/>
      <c r="J26" s="247"/>
    </row>
    <row r="27" spans="1:10" ht="15.75" x14ac:dyDescent="0.2">
      <c r="A27" s="223" t="s">
        <v>65</v>
      </c>
      <c r="B27" s="224"/>
      <c r="C27" s="224"/>
      <c r="D27" s="224"/>
      <c r="E27" s="224"/>
      <c r="F27" s="224"/>
      <c r="G27" s="224"/>
      <c r="H27" s="224"/>
      <c r="I27" s="224"/>
      <c r="J27" s="225"/>
    </row>
    <row r="28" spans="1:10" ht="148.5" customHeight="1" x14ac:dyDescent="0.2">
      <c r="A28" s="226" t="s">
        <v>78</v>
      </c>
      <c r="B28" s="227"/>
      <c r="C28" s="227"/>
      <c r="D28" s="227"/>
      <c r="E28" s="227"/>
      <c r="F28" s="227"/>
      <c r="G28" s="227"/>
      <c r="H28" s="227"/>
      <c r="I28" s="227"/>
      <c r="J28" s="228"/>
    </row>
    <row r="29" spans="1:10" x14ac:dyDescent="0.2">
      <c r="A29" s="55"/>
      <c r="J29" s="56"/>
    </row>
    <row r="30" spans="1:10" x14ac:dyDescent="0.2">
      <c r="A30" s="55"/>
      <c r="J30" s="56"/>
    </row>
    <row r="31" spans="1:10" ht="15" x14ac:dyDescent="0.2">
      <c r="A31" s="55"/>
      <c r="D31" s="205" t="str">
        <f>Orçamento!$A$44</f>
        <v>Presidente Olegário - MG, 03 de outubro de 2023</v>
      </c>
      <c r="E31" s="205"/>
      <c r="F31" s="205"/>
      <c r="G31" s="205"/>
      <c r="H31" s="205"/>
      <c r="I31" s="205"/>
      <c r="J31" s="265"/>
    </row>
    <row r="32" spans="1:10" x14ac:dyDescent="0.2">
      <c r="A32" s="55"/>
      <c r="J32" s="56"/>
    </row>
    <row r="33" spans="1:10" x14ac:dyDescent="0.2">
      <c r="A33" s="55"/>
      <c r="J33" s="56"/>
    </row>
    <row r="34" spans="1:10" x14ac:dyDescent="0.2">
      <c r="A34" s="55"/>
      <c r="J34" s="56"/>
    </row>
    <row r="35" spans="1:10" x14ac:dyDescent="0.2">
      <c r="A35" s="55"/>
      <c r="J35" s="56"/>
    </row>
    <row r="36" spans="1:10" x14ac:dyDescent="0.2">
      <c r="A36" s="55"/>
      <c r="J36" s="56"/>
    </row>
    <row r="37" spans="1:10" x14ac:dyDescent="0.2">
      <c r="A37" s="55"/>
      <c r="J37" s="56"/>
    </row>
    <row r="38" spans="1:10" x14ac:dyDescent="0.2">
      <c r="A38" s="57"/>
      <c r="B38" s="58"/>
      <c r="C38" s="58"/>
      <c r="D38" s="58"/>
      <c r="E38" s="58"/>
      <c r="F38" s="58"/>
      <c r="G38" s="58"/>
      <c r="H38" s="58"/>
      <c r="I38" s="58"/>
      <c r="J38" s="59"/>
    </row>
  </sheetData>
  <protectedRanges>
    <protectedRange sqref="D9" name="Intervalo1"/>
  </protectedRanges>
  <mergeCells count="42">
    <mergeCell ref="D31:J31"/>
    <mergeCell ref="A1:J1"/>
    <mergeCell ref="A2:J2"/>
    <mergeCell ref="A3:J3"/>
    <mergeCell ref="A4:J4"/>
    <mergeCell ref="A5:A7"/>
    <mergeCell ref="B5:B7"/>
    <mergeCell ref="C5:I5"/>
    <mergeCell ref="J5:J7"/>
    <mergeCell ref="C6:F6"/>
    <mergeCell ref="G6:I6"/>
    <mergeCell ref="H18:I18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A23:B23"/>
    <mergeCell ref="H23:I23"/>
    <mergeCell ref="J23:J26"/>
    <mergeCell ref="A24:B24"/>
    <mergeCell ref="H24:I24"/>
    <mergeCell ref="H25:I26"/>
    <mergeCell ref="H19:I19"/>
    <mergeCell ref="A20:J20"/>
    <mergeCell ref="A21:B22"/>
    <mergeCell ref="C21:J21"/>
    <mergeCell ref="C22:J22"/>
    <mergeCell ref="A27:J27"/>
    <mergeCell ref="A28:J28"/>
    <mergeCell ref="A25:B26"/>
    <mergeCell ref="C25:C26"/>
    <mergeCell ref="D25:D26"/>
    <mergeCell ref="E25:E26"/>
    <mergeCell ref="F25:F26"/>
    <mergeCell ref="G25:G26"/>
  </mergeCells>
  <pageMargins left="0.511811024" right="0.511811024" top="0.78740157499999996" bottom="0.78740157499999996" header="0.31496062000000002" footer="0.31496062000000002"/>
  <pageSetup paperSize="9" scale="7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9"/>
  <sheetViews>
    <sheetView view="pageBreakPreview" zoomScaleNormal="100" zoomScaleSheetLayoutView="100" workbookViewId="0">
      <selection activeCell="B9" sqref="B9:B10"/>
    </sheetView>
  </sheetViews>
  <sheetFormatPr defaultRowHeight="15" x14ac:dyDescent="0.25"/>
  <cols>
    <col min="1" max="1" width="9.140625" style="29"/>
    <col min="2" max="2" width="53.5703125" style="30" customWidth="1"/>
    <col min="3" max="3" width="20.28515625" style="15" customWidth="1"/>
    <col min="4" max="4" width="14.28515625" style="15" bestFit="1" customWidth="1"/>
    <col min="5" max="5" width="25.5703125" style="15" customWidth="1"/>
    <col min="6" max="16384" width="9.140625" style="15"/>
  </cols>
  <sheetData>
    <row r="1" spans="1:6" ht="96.75" customHeight="1" x14ac:dyDescent="0.25">
      <c r="A1" s="287" t="s">
        <v>171</v>
      </c>
      <c r="B1" s="288"/>
      <c r="C1" s="288"/>
      <c r="D1" s="288"/>
      <c r="E1" s="289"/>
    </row>
    <row r="2" spans="1:6" ht="16.5" x14ac:dyDescent="0.25">
      <c r="A2" s="290" t="s">
        <v>79</v>
      </c>
      <c r="B2" s="291"/>
      <c r="C2" s="291"/>
      <c r="D2" s="291"/>
      <c r="E2" s="292"/>
    </row>
    <row r="3" spans="1:6" ht="16.5" customHeight="1" x14ac:dyDescent="0.25">
      <c r="A3" s="293" t="str">
        <f>Orçamento!$A$4</f>
        <v>OBRA: Perfuração de Poço Tubular do Barreiro de Minas de Presidente Olegário - MG</v>
      </c>
      <c r="B3" s="294"/>
      <c r="C3" s="294"/>
      <c r="D3" s="294"/>
      <c r="E3" s="295"/>
    </row>
    <row r="4" spans="1:6" ht="15.75" thickBot="1" x14ac:dyDescent="0.3">
      <c r="A4" s="296"/>
      <c r="B4" s="297"/>
      <c r="C4" s="297"/>
      <c r="D4" s="297"/>
      <c r="E4" s="298"/>
    </row>
    <row r="5" spans="1:6" s="17" customFormat="1" ht="15.75" x14ac:dyDescent="0.2">
      <c r="A5" s="120" t="s">
        <v>0</v>
      </c>
      <c r="B5" s="121" t="s">
        <v>1</v>
      </c>
      <c r="C5" s="121" t="s">
        <v>22</v>
      </c>
      <c r="D5" s="121">
        <v>1</v>
      </c>
      <c r="E5" s="122" t="s">
        <v>23</v>
      </c>
      <c r="F5" s="16"/>
    </row>
    <row r="6" spans="1:6" s="17" customFormat="1" ht="15.75" x14ac:dyDescent="0.2">
      <c r="A6" s="305"/>
      <c r="B6" s="306"/>
      <c r="C6" s="306"/>
      <c r="D6" s="306"/>
      <c r="E6" s="307"/>
      <c r="F6" s="16"/>
    </row>
    <row r="7" spans="1:6" s="18" customFormat="1" x14ac:dyDescent="0.2">
      <c r="A7" s="308">
        <f>Orçamento!$A$12</f>
        <v>1</v>
      </c>
      <c r="B7" s="301" t="str">
        <f>Orçamento!$B$12</f>
        <v>Serviços Preliminares</v>
      </c>
      <c r="C7" s="303">
        <f>Orçamento!I16</f>
        <v>4000.72</v>
      </c>
      <c r="D7" s="100">
        <f>$C$7*D8</f>
        <v>4000.72</v>
      </c>
      <c r="E7" s="101">
        <f>SUM(D7:D7)</f>
        <v>4000.72</v>
      </c>
    </row>
    <row r="8" spans="1:6" s="18" customFormat="1" x14ac:dyDescent="0.2">
      <c r="A8" s="309"/>
      <c r="B8" s="302"/>
      <c r="C8" s="304"/>
      <c r="D8" s="102">
        <v>1</v>
      </c>
      <c r="E8" s="103">
        <f>SUM(D8:D8)</f>
        <v>1</v>
      </c>
    </row>
    <row r="9" spans="1:6" s="18" customFormat="1" x14ac:dyDescent="0.2">
      <c r="A9" s="299">
        <f>Orçamento!$A$17</f>
        <v>2</v>
      </c>
      <c r="B9" s="301" t="str">
        <f>Orçamento!$B$17</f>
        <v>Perfuração de Poço tubular Profundo - Localidade de Barreiro de Minas</v>
      </c>
      <c r="C9" s="303">
        <f>Orçamento!I42</f>
        <v>136582.68677400003</v>
      </c>
      <c r="D9" s="104">
        <f>$C$9*D10</f>
        <v>136582.68677400003</v>
      </c>
      <c r="E9" s="101">
        <f>SUM(D9:D9)</f>
        <v>136582.68677400003</v>
      </c>
    </row>
    <row r="10" spans="1:6" s="18" customFormat="1" ht="15.75" thickBot="1" x14ac:dyDescent="0.25">
      <c r="A10" s="300"/>
      <c r="B10" s="302"/>
      <c r="C10" s="304"/>
      <c r="D10" s="102">
        <v>1</v>
      </c>
      <c r="E10" s="103">
        <f>SUM(D10:D10)</f>
        <v>1</v>
      </c>
    </row>
    <row r="11" spans="1:6" s="18" customFormat="1" ht="15.75" x14ac:dyDescent="0.25">
      <c r="A11" s="105"/>
      <c r="B11" s="117" t="s">
        <v>24</v>
      </c>
      <c r="C11" s="106">
        <f>SUM(C7:C10)</f>
        <v>140583.40677400003</v>
      </c>
      <c r="D11" s="106">
        <f>D7+D9</f>
        <v>140583.40677400003</v>
      </c>
      <c r="E11" s="107"/>
    </row>
    <row r="12" spans="1:6" s="18" customFormat="1" ht="15.75" x14ac:dyDescent="0.25">
      <c r="A12" s="108"/>
      <c r="B12" s="118" t="s">
        <v>25</v>
      </c>
      <c r="C12" s="109" t="s">
        <v>32</v>
      </c>
      <c r="D12" s="110">
        <f>D11</f>
        <v>140583.40677400003</v>
      </c>
      <c r="E12" s="111"/>
    </row>
    <row r="13" spans="1:6" s="18" customFormat="1" ht="15.75" x14ac:dyDescent="0.25">
      <c r="A13" s="108"/>
      <c r="B13" s="118" t="s">
        <v>26</v>
      </c>
      <c r="C13" s="109" t="s">
        <v>32</v>
      </c>
      <c r="D13" s="112">
        <f>D11/$C$11</f>
        <v>1</v>
      </c>
      <c r="E13" s="113"/>
    </row>
    <row r="14" spans="1:6" s="18" customFormat="1" ht="15.75" x14ac:dyDescent="0.25">
      <c r="A14" s="108"/>
      <c r="B14" s="119" t="s">
        <v>27</v>
      </c>
      <c r="C14" s="114" t="s">
        <v>32</v>
      </c>
      <c r="D14" s="115">
        <f>D13</f>
        <v>1</v>
      </c>
      <c r="E14" s="116"/>
    </row>
    <row r="15" spans="1:6" s="18" customFormat="1" ht="11.25" x14ac:dyDescent="0.2">
      <c r="A15" s="19"/>
      <c r="B15" s="20"/>
      <c r="C15" s="21"/>
      <c r="D15" s="22"/>
      <c r="E15" s="23"/>
    </row>
    <row r="16" spans="1:6" ht="66.75" customHeight="1" x14ac:dyDescent="0.25">
      <c r="A16" s="24"/>
      <c r="B16" s="25"/>
      <c r="C16" s="285"/>
      <c r="D16" s="285"/>
      <c r="E16" s="126"/>
    </row>
    <row r="17" spans="1:5" ht="50.25" customHeight="1" x14ac:dyDescent="0.25">
      <c r="A17" s="24"/>
      <c r="B17" s="99"/>
      <c r="C17" s="286"/>
      <c r="D17" s="286"/>
      <c r="E17" s="127"/>
    </row>
    <row r="18" spans="1:5" ht="12.95" customHeight="1" x14ac:dyDescent="0.25">
      <c r="A18" s="24"/>
      <c r="B18" s="51"/>
      <c r="C18" s="283"/>
      <c r="D18" s="283"/>
      <c r="E18" s="26"/>
    </row>
    <row r="19" spans="1:5" ht="25.5" customHeight="1" thickBot="1" x14ac:dyDescent="0.3">
      <c r="A19" s="27"/>
      <c r="B19" s="52"/>
      <c r="C19" s="284"/>
      <c r="D19" s="284"/>
      <c r="E19" s="28"/>
    </row>
  </sheetData>
  <mergeCells count="15">
    <mergeCell ref="C18:D18"/>
    <mergeCell ref="C19:D19"/>
    <mergeCell ref="C16:D16"/>
    <mergeCell ref="C17:D17"/>
    <mergeCell ref="A1:E1"/>
    <mergeCell ref="A2:E2"/>
    <mergeCell ref="A3:E4"/>
    <mergeCell ref="A9:A10"/>
    <mergeCell ref="B9:B10"/>
    <mergeCell ref="C9:C10"/>
    <mergeCell ref="A6:C6"/>
    <mergeCell ref="D6:E6"/>
    <mergeCell ref="A7:A8"/>
    <mergeCell ref="B7:B8"/>
    <mergeCell ref="C7:C8"/>
  </mergeCells>
  <printOptions vertic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Fill="0" autoLine="0" autoPict="0" r:id="rId5">
            <anchor moveWithCells="1" sizeWithCells="1">
              <from>
                <xdr:col>4</xdr:col>
                <xdr:colOff>0</xdr:colOff>
                <xdr:row>0</xdr:row>
                <xdr:rowOff>171450</xdr:rowOff>
              </from>
              <to>
                <xdr:col>4</xdr:col>
                <xdr:colOff>0</xdr:colOff>
                <xdr:row>2</xdr:row>
                <xdr:rowOff>28575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4C5AC-2A57-4313-97A5-B5A2FAB407C7}">
  <sheetPr>
    <pageSetUpPr fitToPage="1"/>
  </sheetPr>
  <dimension ref="A1:O593"/>
  <sheetViews>
    <sheetView showWhiteSpace="0" view="pageBreakPreview" topLeftCell="A33" zoomScale="85" zoomScaleNormal="85" zoomScaleSheetLayoutView="85" workbookViewId="0">
      <selection activeCell="G39" sqref="G39"/>
    </sheetView>
  </sheetViews>
  <sheetFormatPr defaultRowHeight="12.75" x14ac:dyDescent="0.2"/>
  <cols>
    <col min="1" max="1" width="8.85546875" style="2" customWidth="1"/>
    <col min="2" max="2" width="18.42578125" style="2" bestFit="1" customWidth="1"/>
    <col min="3" max="3" width="17.140625" style="2" bestFit="1" customWidth="1"/>
    <col min="4" max="4" width="51.28515625" style="2" customWidth="1"/>
    <col min="5" max="5" width="11" style="2" bestFit="1" customWidth="1"/>
    <col min="6" max="6" width="11.5703125" style="3" customWidth="1"/>
    <col min="7" max="7" width="17.5703125" style="3" bestFit="1" customWidth="1"/>
    <col min="8" max="8" width="19.5703125" style="3" customWidth="1"/>
    <col min="9" max="9" width="22" style="3" customWidth="1"/>
    <col min="10" max="10" width="9.140625" style="2"/>
    <col min="11" max="11" width="12.7109375" style="6" bestFit="1" customWidth="1"/>
    <col min="12" max="16384" width="9.140625" style="2"/>
  </cols>
  <sheetData>
    <row r="1" spans="1:15" ht="13.5" thickBot="1" x14ac:dyDescent="0.25"/>
    <row r="2" spans="1:15" s="36" customFormat="1" ht="75.75" customHeight="1" thickBot="1" x14ac:dyDescent="0.25">
      <c r="A2" s="192"/>
      <c r="B2" s="193"/>
      <c r="C2" s="194"/>
      <c r="D2" s="170" t="s">
        <v>172</v>
      </c>
      <c r="E2" s="171"/>
      <c r="F2" s="171"/>
      <c r="G2" s="171"/>
      <c r="H2" s="171"/>
      <c r="I2" s="172"/>
      <c r="J2" s="41"/>
      <c r="K2" s="41"/>
      <c r="L2" s="41"/>
    </row>
    <row r="3" spans="1:15" s="43" customFormat="1" ht="24.95" customHeight="1" thickBot="1" x14ac:dyDescent="0.25">
      <c r="A3" s="195"/>
      <c r="B3" s="196"/>
      <c r="C3" s="197"/>
      <c r="D3" s="189"/>
      <c r="E3" s="190"/>
      <c r="F3" s="190"/>
      <c r="G3" s="190"/>
      <c r="H3" s="190"/>
      <c r="I3" s="191"/>
      <c r="J3" s="42"/>
      <c r="K3" s="42"/>
      <c r="L3" s="42"/>
      <c r="M3" s="42"/>
      <c r="N3" s="42"/>
      <c r="O3" s="42"/>
    </row>
    <row r="4" spans="1:15" s="38" customFormat="1" ht="24.95" customHeight="1" x14ac:dyDescent="0.2">
      <c r="A4" s="173" t="s">
        <v>163</v>
      </c>
      <c r="B4" s="174"/>
      <c r="C4" s="174"/>
      <c r="D4" s="174"/>
      <c r="E4" s="174"/>
      <c r="F4" s="174"/>
      <c r="G4" s="175"/>
      <c r="H4" s="44" t="s">
        <v>28</v>
      </c>
      <c r="I4" s="46">
        <v>0.28989999999999999</v>
      </c>
      <c r="J4" s="37"/>
      <c r="K4" s="37"/>
      <c r="L4" s="37"/>
      <c r="M4" s="37"/>
      <c r="N4" s="37"/>
      <c r="O4" s="37"/>
    </row>
    <row r="5" spans="1:15" s="38" customFormat="1" ht="24.95" customHeight="1" x14ac:dyDescent="0.2">
      <c r="A5" s="176" t="s">
        <v>164</v>
      </c>
      <c r="B5" s="177"/>
      <c r="C5" s="177"/>
      <c r="D5" s="177"/>
      <c r="E5" s="177"/>
      <c r="F5" s="177"/>
      <c r="G5" s="178"/>
      <c r="H5" s="45" t="s">
        <v>29</v>
      </c>
      <c r="I5" s="46">
        <v>0.03</v>
      </c>
      <c r="J5" s="39"/>
      <c r="K5" s="39"/>
      <c r="L5" s="39"/>
      <c r="M5" s="39"/>
      <c r="N5" s="39"/>
      <c r="O5" s="39"/>
    </row>
    <row r="6" spans="1:15" s="38" customFormat="1" ht="48" customHeight="1" x14ac:dyDescent="0.2">
      <c r="A6" s="179" t="s">
        <v>176</v>
      </c>
      <c r="B6" s="180"/>
      <c r="C6" s="180"/>
      <c r="D6" s="180"/>
      <c r="E6" s="180"/>
      <c r="F6" s="180"/>
      <c r="G6" s="181"/>
      <c r="H6" s="185" t="s">
        <v>30</v>
      </c>
      <c r="I6" s="186"/>
      <c r="J6" s="39"/>
      <c r="K6" s="39"/>
      <c r="L6" s="39"/>
      <c r="M6" s="39"/>
      <c r="N6" s="39"/>
      <c r="O6" s="39"/>
    </row>
    <row r="7" spans="1:15" s="38" customFormat="1" ht="20.100000000000001" customHeight="1" x14ac:dyDescent="0.2">
      <c r="A7" s="182"/>
      <c r="B7" s="183"/>
      <c r="C7" s="183"/>
      <c r="D7" s="183"/>
      <c r="E7" s="183"/>
      <c r="F7" s="183"/>
      <c r="G7" s="184"/>
      <c r="H7" s="187" t="s">
        <v>70</v>
      </c>
      <c r="I7" s="188"/>
      <c r="J7" s="39"/>
      <c r="K7" s="39"/>
      <c r="L7" s="39"/>
      <c r="M7" s="39"/>
      <c r="N7" s="39"/>
      <c r="O7" s="39"/>
    </row>
    <row r="8" spans="1:15" customFormat="1" ht="20.100000000000001" customHeight="1" x14ac:dyDescent="0.2">
      <c r="A8" s="129"/>
      <c r="B8" s="130"/>
      <c r="C8" s="130"/>
      <c r="D8" s="130"/>
      <c r="E8" s="130"/>
      <c r="F8" s="130"/>
      <c r="G8" s="130"/>
      <c r="H8" s="130"/>
      <c r="I8" s="131"/>
    </row>
    <row r="9" spans="1:15" ht="15.75" customHeight="1" x14ac:dyDescent="0.2">
      <c r="A9" s="161" t="s">
        <v>0</v>
      </c>
      <c r="B9" s="164" t="s">
        <v>8</v>
      </c>
      <c r="C9" s="165"/>
      <c r="D9" s="134" t="s">
        <v>1</v>
      </c>
      <c r="E9" s="134" t="s">
        <v>2</v>
      </c>
      <c r="F9" s="134" t="s">
        <v>3</v>
      </c>
      <c r="G9" s="157" t="s">
        <v>4</v>
      </c>
      <c r="H9" s="157"/>
      <c r="I9" s="158"/>
    </row>
    <row r="10" spans="1:15" ht="15" customHeight="1" x14ac:dyDescent="0.2">
      <c r="A10" s="162"/>
      <c r="B10" s="166"/>
      <c r="C10" s="167"/>
      <c r="D10" s="135"/>
      <c r="E10" s="135"/>
      <c r="F10" s="135"/>
      <c r="G10" s="159" t="s">
        <v>31</v>
      </c>
      <c r="H10" s="159" t="s">
        <v>7</v>
      </c>
      <c r="I10" s="35" t="s">
        <v>21</v>
      </c>
    </row>
    <row r="11" spans="1:15" ht="16.5" customHeight="1" x14ac:dyDescent="0.2">
      <c r="A11" s="163"/>
      <c r="B11" s="168"/>
      <c r="C11" s="169"/>
      <c r="D11" s="136"/>
      <c r="E11" s="136"/>
      <c r="F11" s="136"/>
      <c r="G11" s="160"/>
      <c r="H11" s="160"/>
      <c r="I11" s="40">
        <f>I4</f>
        <v>0.28989999999999999</v>
      </c>
    </row>
    <row r="12" spans="1:15" ht="20.100000000000001" customHeight="1" x14ac:dyDescent="0.2">
      <c r="A12" s="69">
        <v>1</v>
      </c>
      <c r="B12" s="132" t="s">
        <v>5</v>
      </c>
      <c r="C12" s="132"/>
      <c r="D12" s="132"/>
      <c r="E12" s="132"/>
      <c r="F12" s="132"/>
      <c r="G12" s="132"/>
      <c r="H12" s="132"/>
      <c r="I12" s="133"/>
    </row>
    <row r="13" spans="1:15" ht="45" x14ac:dyDescent="0.2">
      <c r="A13" s="47" t="s">
        <v>6</v>
      </c>
      <c r="B13" s="48" t="s">
        <v>82</v>
      </c>
      <c r="C13" s="48" t="s">
        <v>83</v>
      </c>
      <c r="D13" s="49" t="s">
        <v>84</v>
      </c>
      <c r="E13" s="48" t="s">
        <v>18</v>
      </c>
      <c r="F13" s="53">
        <v>2.5</v>
      </c>
      <c r="G13" s="54">
        <v>370.61</v>
      </c>
      <c r="H13" s="54">
        <f t="shared" ref="H13:H15" si="0">G13*F13</f>
        <v>926.52500000000009</v>
      </c>
      <c r="I13" s="50">
        <f>ROUND(H13+H13*$I$11,2)</f>
        <v>1195.1199999999999</v>
      </c>
      <c r="K13" s="7"/>
    </row>
    <row r="14" spans="1:15" ht="45" x14ac:dyDescent="0.2">
      <c r="A14" s="47" t="s">
        <v>67</v>
      </c>
      <c r="B14" s="48">
        <v>65000191</v>
      </c>
      <c r="C14" s="48" t="s">
        <v>83</v>
      </c>
      <c r="D14" s="49" t="s">
        <v>85</v>
      </c>
      <c r="E14" s="48" t="s">
        <v>104</v>
      </c>
      <c r="F14" s="53">
        <v>2800</v>
      </c>
      <c r="G14" s="54">
        <v>0.53</v>
      </c>
      <c r="H14" s="54">
        <f t="shared" si="0"/>
        <v>1484</v>
      </c>
      <c r="I14" s="50">
        <f t="shared" ref="I14:I15" si="1">ROUND(H14+H14*$I$11,2)</f>
        <v>1914.21</v>
      </c>
      <c r="K14" s="7"/>
    </row>
    <row r="15" spans="1:15" ht="45" x14ac:dyDescent="0.2">
      <c r="A15" s="47" t="s">
        <v>68</v>
      </c>
      <c r="B15" s="48">
        <v>65001069</v>
      </c>
      <c r="C15" s="48" t="s">
        <v>83</v>
      </c>
      <c r="D15" s="49" t="s">
        <v>86</v>
      </c>
      <c r="E15" s="48" t="s">
        <v>2</v>
      </c>
      <c r="F15" s="53">
        <v>1</v>
      </c>
      <c r="G15" s="54">
        <v>723.26</v>
      </c>
      <c r="H15" s="54">
        <f t="shared" si="0"/>
        <v>723.26</v>
      </c>
      <c r="I15" s="50">
        <f t="shared" si="1"/>
        <v>932.93</v>
      </c>
      <c r="K15" s="7"/>
    </row>
    <row r="16" spans="1:15" ht="30" customHeight="1" x14ac:dyDescent="0.25">
      <c r="A16" s="154" t="s">
        <v>11</v>
      </c>
      <c r="B16" s="155"/>
      <c r="C16" s="155"/>
      <c r="D16" s="155"/>
      <c r="E16" s="155"/>
      <c r="F16" s="155"/>
      <c r="G16" s="155"/>
      <c r="H16" s="156"/>
      <c r="I16" s="123">
        <f>SUM(I13:I15)</f>
        <v>4042.2599999999998</v>
      </c>
      <c r="K16" s="10"/>
    </row>
    <row r="17" spans="1:11" ht="20.100000000000001" customHeight="1" x14ac:dyDescent="0.2">
      <c r="A17" s="69">
        <v>2</v>
      </c>
      <c r="B17" s="132" t="s">
        <v>165</v>
      </c>
      <c r="C17" s="132"/>
      <c r="D17" s="132"/>
      <c r="E17" s="132"/>
      <c r="F17" s="132"/>
      <c r="G17" s="132"/>
      <c r="H17" s="132"/>
      <c r="I17" s="133"/>
      <c r="K17" s="7"/>
    </row>
    <row r="18" spans="1:11" ht="60" x14ac:dyDescent="0.2">
      <c r="A18" s="47" t="s">
        <v>12</v>
      </c>
      <c r="B18" s="48">
        <v>65001070</v>
      </c>
      <c r="C18" s="48" t="s">
        <v>83</v>
      </c>
      <c r="D18" s="49" t="s">
        <v>92</v>
      </c>
      <c r="E18" s="48" t="s">
        <v>105</v>
      </c>
      <c r="F18" s="71">
        <v>15</v>
      </c>
      <c r="G18" s="66">
        <v>22.99</v>
      </c>
      <c r="H18" s="67">
        <f t="shared" ref="H18:H41" si="2">G18*F18</f>
        <v>344.84999999999997</v>
      </c>
      <c r="I18" s="50">
        <f t="shared" ref="I18:I41" si="3">H18+H18*$I$11</f>
        <v>444.82201499999996</v>
      </c>
      <c r="K18" s="7"/>
    </row>
    <row r="19" spans="1:11" ht="60" x14ac:dyDescent="0.2">
      <c r="A19" s="47" t="s">
        <v>88</v>
      </c>
      <c r="B19" s="48">
        <v>92345</v>
      </c>
      <c r="C19" s="48" t="s">
        <v>17</v>
      </c>
      <c r="D19" s="128" t="s">
        <v>93</v>
      </c>
      <c r="E19" s="48" t="s">
        <v>2</v>
      </c>
      <c r="F19" s="71">
        <v>20</v>
      </c>
      <c r="G19" s="66">
        <v>63.26</v>
      </c>
      <c r="H19" s="67">
        <f t="shared" si="2"/>
        <v>1265.2</v>
      </c>
      <c r="I19" s="50">
        <f t="shared" si="3"/>
        <v>1631.9814799999999</v>
      </c>
      <c r="K19" s="7"/>
    </row>
    <row r="20" spans="1:11" ht="90" x14ac:dyDescent="0.2">
      <c r="A20" s="47" t="s">
        <v>89</v>
      </c>
      <c r="B20" s="48">
        <v>92925</v>
      </c>
      <c r="C20" s="48" t="s">
        <v>17</v>
      </c>
      <c r="D20" s="128" t="s">
        <v>94</v>
      </c>
      <c r="E20" s="48" t="s">
        <v>2</v>
      </c>
      <c r="F20" s="71">
        <v>20</v>
      </c>
      <c r="G20" s="66">
        <v>43.28</v>
      </c>
      <c r="H20" s="67">
        <f t="shared" si="2"/>
        <v>865.6</v>
      </c>
      <c r="I20" s="50">
        <f t="shared" si="3"/>
        <v>1116.5374400000001</v>
      </c>
      <c r="K20" s="7"/>
    </row>
    <row r="21" spans="1:11" ht="75" x14ac:dyDescent="0.2">
      <c r="A21" s="47" t="s">
        <v>90</v>
      </c>
      <c r="B21" s="48" t="s">
        <v>91</v>
      </c>
      <c r="C21" s="48" t="s">
        <v>17</v>
      </c>
      <c r="D21" s="128" t="s">
        <v>95</v>
      </c>
      <c r="E21" s="48" t="s">
        <v>2</v>
      </c>
      <c r="F21" s="71">
        <v>100</v>
      </c>
      <c r="G21" s="66">
        <v>129.9</v>
      </c>
      <c r="H21" s="67">
        <f t="shared" si="2"/>
        <v>12990</v>
      </c>
      <c r="I21" s="50">
        <f t="shared" si="3"/>
        <v>16755.800999999999</v>
      </c>
      <c r="K21" s="7"/>
    </row>
    <row r="22" spans="1:11" ht="60" x14ac:dyDescent="0.2">
      <c r="A22" s="47" t="s">
        <v>96</v>
      </c>
      <c r="B22" s="48">
        <v>92345</v>
      </c>
      <c r="C22" s="48" t="s">
        <v>17</v>
      </c>
      <c r="D22" s="128" t="s">
        <v>108</v>
      </c>
      <c r="E22" s="48" t="s">
        <v>2</v>
      </c>
      <c r="F22" s="71">
        <v>20</v>
      </c>
      <c r="G22" s="66">
        <v>63.26</v>
      </c>
      <c r="H22" s="67">
        <f t="shared" si="2"/>
        <v>1265.2</v>
      </c>
      <c r="I22" s="50">
        <f t="shared" si="3"/>
        <v>1631.9814799999999</v>
      </c>
      <c r="K22" s="7"/>
    </row>
    <row r="23" spans="1:11" ht="60" x14ac:dyDescent="0.2">
      <c r="A23" s="47" t="s">
        <v>97</v>
      </c>
      <c r="B23" s="48" t="s">
        <v>106</v>
      </c>
      <c r="C23" s="48" t="s">
        <v>17</v>
      </c>
      <c r="D23" s="128" t="s">
        <v>109</v>
      </c>
      <c r="E23" s="48" t="s">
        <v>2</v>
      </c>
      <c r="F23" s="71">
        <v>1</v>
      </c>
      <c r="G23" s="66">
        <v>60.21</v>
      </c>
      <c r="H23" s="67">
        <f t="shared" si="2"/>
        <v>60.21</v>
      </c>
      <c r="I23" s="50">
        <f t="shared" si="3"/>
        <v>77.664878999999999</v>
      </c>
      <c r="K23" s="7"/>
    </row>
    <row r="24" spans="1:11" ht="75" x14ac:dyDescent="0.2">
      <c r="A24" s="47" t="s">
        <v>98</v>
      </c>
      <c r="B24" s="48">
        <v>65001071</v>
      </c>
      <c r="C24" s="48" t="s">
        <v>83</v>
      </c>
      <c r="D24" s="128" t="s">
        <v>110</v>
      </c>
      <c r="E24" s="48" t="s">
        <v>105</v>
      </c>
      <c r="F24" s="71">
        <v>15</v>
      </c>
      <c r="G24" s="66">
        <v>5.75</v>
      </c>
      <c r="H24" s="67">
        <f t="shared" si="2"/>
        <v>86.25</v>
      </c>
      <c r="I24" s="50">
        <f t="shared" si="3"/>
        <v>111.25387499999999</v>
      </c>
      <c r="K24" s="62"/>
    </row>
    <row r="25" spans="1:11" ht="60" x14ac:dyDescent="0.2">
      <c r="A25" s="47" t="s">
        <v>99</v>
      </c>
      <c r="B25" s="48" t="s">
        <v>107</v>
      </c>
      <c r="C25" s="48" t="s">
        <v>17</v>
      </c>
      <c r="D25" s="128" t="s">
        <v>111</v>
      </c>
      <c r="E25" s="48" t="s">
        <v>19</v>
      </c>
      <c r="F25" s="71">
        <v>4</v>
      </c>
      <c r="G25" s="66">
        <v>28.31</v>
      </c>
      <c r="H25" s="67">
        <f t="shared" si="2"/>
        <v>113.24</v>
      </c>
      <c r="I25" s="50">
        <f t="shared" si="3"/>
        <v>146.068276</v>
      </c>
      <c r="K25" s="7"/>
    </row>
    <row r="26" spans="1:11" ht="30" x14ac:dyDescent="0.2">
      <c r="A26" s="47" t="s">
        <v>100</v>
      </c>
      <c r="B26" s="48">
        <v>65001091</v>
      </c>
      <c r="C26" s="48" t="s">
        <v>83</v>
      </c>
      <c r="D26" s="70" t="s">
        <v>71</v>
      </c>
      <c r="E26" s="48" t="s">
        <v>19</v>
      </c>
      <c r="F26" s="71">
        <v>20</v>
      </c>
      <c r="G26" s="66">
        <v>250.31</v>
      </c>
      <c r="H26" s="67">
        <f t="shared" si="2"/>
        <v>5006.2</v>
      </c>
      <c r="I26" s="50">
        <f t="shared" si="3"/>
        <v>6457.4973799999998</v>
      </c>
      <c r="K26" s="7"/>
    </row>
    <row r="27" spans="1:11" ht="45" x14ac:dyDescent="0.2">
      <c r="A27" s="47" t="s">
        <v>101</v>
      </c>
      <c r="B27" s="48">
        <v>65001090</v>
      </c>
      <c r="C27" s="48" t="s">
        <v>83</v>
      </c>
      <c r="D27" s="128" t="s">
        <v>117</v>
      </c>
      <c r="E27" s="48" t="s">
        <v>19</v>
      </c>
      <c r="F27" s="71">
        <v>20</v>
      </c>
      <c r="G27" s="66">
        <v>218.49</v>
      </c>
      <c r="H27" s="67">
        <f t="shared" si="2"/>
        <v>4369.8</v>
      </c>
      <c r="I27" s="50">
        <f t="shared" si="3"/>
        <v>5636.60502</v>
      </c>
      <c r="K27" s="7"/>
    </row>
    <row r="28" spans="1:11" ht="30" x14ac:dyDescent="0.2">
      <c r="A28" s="47" t="s">
        <v>102</v>
      </c>
      <c r="B28" s="48">
        <v>65001094</v>
      </c>
      <c r="C28" s="48" t="s">
        <v>83</v>
      </c>
      <c r="D28" s="128" t="s">
        <v>118</v>
      </c>
      <c r="E28" s="48" t="s">
        <v>19</v>
      </c>
      <c r="F28" s="71">
        <v>140</v>
      </c>
      <c r="G28" s="66">
        <v>253.87</v>
      </c>
      <c r="H28" s="67">
        <f t="shared" si="2"/>
        <v>35541.800000000003</v>
      </c>
      <c r="I28" s="50">
        <f t="shared" si="3"/>
        <v>45845.367819999999</v>
      </c>
      <c r="K28" s="62"/>
    </row>
    <row r="29" spans="1:11" ht="60" x14ac:dyDescent="0.2">
      <c r="A29" s="47" t="s">
        <v>103</v>
      </c>
      <c r="B29" s="48">
        <v>65001098</v>
      </c>
      <c r="C29" s="48" t="s">
        <v>83</v>
      </c>
      <c r="D29" s="128" t="s">
        <v>119</v>
      </c>
      <c r="E29" s="48" t="s">
        <v>20</v>
      </c>
      <c r="F29" s="71">
        <v>4</v>
      </c>
      <c r="G29" s="66">
        <v>42.4</v>
      </c>
      <c r="H29" s="67">
        <f t="shared" si="2"/>
        <v>169.6</v>
      </c>
      <c r="I29" s="50">
        <f t="shared" si="3"/>
        <v>218.76704000000001</v>
      </c>
      <c r="K29" s="7"/>
    </row>
    <row r="30" spans="1:11" ht="15" x14ac:dyDescent="0.2">
      <c r="A30" s="47" t="s">
        <v>112</v>
      </c>
      <c r="B30" s="48">
        <v>65001105</v>
      </c>
      <c r="C30" s="48" t="s">
        <v>83</v>
      </c>
      <c r="D30" s="128" t="s">
        <v>120</v>
      </c>
      <c r="E30" s="48" t="s">
        <v>125</v>
      </c>
      <c r="F30" s="71">
        <v>2</v>
      </c>
      <c r="G30" s="66">
        <v>180.68</v>
      </c>
      <c r="H30" s="67">
        <f t="shared" si="2"/>
        <v>361.36</v>
      </c>
      <c r="I30" s="50">
        <f t="shared" si="3"/>
        <v>466.11826400000001</v>
      </c>
      <c r="K30" s="62"/>
    </row>
    <row r="31" spans="1:11" ht="45" x14ac:dyDescent="0.2">
      <c r="A31" s="47" t="s">
        <v>113</v>
      </c>
      <c r="B31" s="48">
        <v>65001103</v>
      </c>
      <c r="C31" s="48" t="s">
        <v>83</v>
      </c>
      <c r="D31" s="128" t="s">
        <v>121</v>
      </c>
      <c r="E31" s="48" t="s">
        <v>19</v>
      </c>
      <c r="F31" s="71">
        <v>20</v>
      </c>
      <c r="G31" s="66">
        <v>52.08</v>
      </c>
      <c r="H31" s="67">
        <f t="shared" si="2"/>
        <v>1041.5999999999999</v>
      </c>
      <c r="I31" s="50">
        <f t="shared" si="3"/>
        <v>1343.5598399999999</v>
      </c>
      <c r="K31" s="7"/>
    </row>
    <row r="32" spans="1:11" ht="45" x14ac:dyDescent="0.2">
      <c r="A32" s="47" t="s">
        <v>114</v>
      </c>
      <c r="B32" s="48">
        <v>65001101</v>
      </c>
      <c r="C32" s="48" t="s">
        <v>83</v>
      </c>
      <c r="D32" s="128" t="s">
        <v>122</v>
      </c>
      <c r="E32" s="48" t="s">
        <v>19</v>
      </c>
      <c r="F32" s="71">
        <v>10</v>
      </c>
      <c r="G32" s="66">
        <v>25.96</v>
      </c>
      <c r="H32" s="67">
        <f t="shared" si="2"/>
        <v>259.60000000000002</v>
      </c>
      <c r="I32" s="50">
        <f t="shared" si="3"/>
        <v>334.85804000000002</v>
      </c>
      <c r="K32" s="7"/>
    </row>
    <row r="33" spans="1:11" ht="45" x14ac:dyDescent="0.2">
      <c r="A33" s="47" t="s">
        <v>115</v>
      </c>
      <c r="B33" s="48">
        <v>65001107</v>
      </c>
      <c r="C33" s="48" t="s">
        <v>83</v>
      </c>
      <c r="D33" s="128" t="s">
        <v>123</v>
      </c>
      <c r="E33" s="48" t="s">
        <v>2</v>
      </c>
      <c r="F33" s="71">
        <v>1</v>
      </c>
      <c r="G33" s="66">
        <v>778.14</v>
      </c>
      <c r="H33" s="67">
        <f t="shared" si="2"/>
        <v>778.14</v>
      </c>
      <c r="I33" s="50">
        <f t="shared" si="3"/>
        <v>1003.722786</v>
      </c>
      <c r="K33" s="62"/>
    </row>
    <row r="34" spans="1:11" ht="30" x14ac:dyDescent="0.2">
      <c r="A34" s="47" t="s">
        <v>116</v>
      </c>
      <c r="B34" s="48">
        <v>65001109</v>
      </c>
      <c r="C34" s="48" t="s">
        <v>83</v>
      </c>
      <c r="D34" s="128" t="s">
        <v>124</v>
      </c>
      <c r="E34" s="48" t="s">
        <v>19</v>
      </c>
      <c r="F34" s="71">
        <v>110</v>
      </c>
      <c r="G34" s="66">
        <v>9.17</v>
      </c>
      <c r="H34" s="67">
        <f t="shared" si="2"/>
        <v>1008.7</v>
      </c>
      <c r="I34" s="50">
        <f t="shared" si="3"/>
        <v>1301.12213</v>
      </c>
      <c r="K34" s="7"/>
    </row>
    <row r="35" spans="1:11" ht="60" x14ac:dyDescent="0.2">
      <c r="A35" s="47" t="s">
        <v>126</v>
      </c>
      <c r="B35" s="48">
        <v>65001097</v>
      </c>
      <c r="C35" s="48" t="s">
        <v>83</v>
      </c>
      <c r="D35" s="128" t="s">
        <v>131</v>
      </c>
      <c r="E35" s="48" t="s">
        <v>19</v>
      </c>
      <c r="F35" s="71">
        <v>20</v>
      </c>
      <c r="G35" s="66">
        <v>87.12</v>
      </c>
      <c r="H35" s="67">
        <f t="shared" si="2"/>
        <v>1742.4</v>
      </c>
      <c r="I35" s="50">
        <f t="shared" si="3"/>
        <v>2247.5217600000001</v>
      </c>
      <c r="K35" s="10"/>
    </row>
    <row r="36" spans="1:11" ht="30" customHeight="1" x14ac:dyDescent="0.2">
      <c r="A36" s="47" t="s">
        <v>127</v>
      </c>
      <c r="B36" s="48" t="s">
        <v>134</v>
      </c>
      <c r="C36" s="48" t="s">
        <v>83</v>
      </c>
      <c r="D36" s="128" t="s">
        <v>136</v>
      </c>
      <c r="E36" s="48" t="s">
        <v>2</v>
      </c>
      <c r="F36" s="71">
        <v>1</v>
      </c>
      <c r="G36" s="66">
        <v>46.3</v>
      </c>
      <c r="H36" s="67">
        <f t="shared" si="2"/>
        <v>46.3</v>
      </c>
      <c r="I36" s="50">
        <f t="shared" si="3"/>
        <v>59.722369999999998</v>
      </c>
      <c r="K36" s="10"/>
    </row>
    <row r="37" spans="1:11" ht="30" customHeight="1" x14ac:dyDescent="0.2">
      <c r="A37" s="47" t="s">
        <v>128</v>
      </c>
      <c r="B37" s="48">
        <v>7695</v>
      </c>
      <c r="C37" s="48" t="s">
        <v>17</v>
      </c>
      <c r="D37" s="128" t="s">
        <v>137</v>
      </c>
      <c r="E37" s="48" t="s">
        <v>19</v>
      </c>
      <c r="F37" s="71">
        <v>20</v>
      </c>
      <c r="G37" s="66">
        <v>313.86</v>
      </c>
      <c r="H37" s="67">
        <f t="shared" si="2"/>
        <v>6277.2000000000007</v>
      </c>
      <c r="I37" s="50">
        <f t="shared" si="3"/>
        <v>8096.9602800000011</v>
      </c>
      <c r="K37" s="10"/>
    </row>
    <row r="38" spans="1:11" ht="75" x14ac:dyDescent="0.2">
      <c r="A38" s="47" t="s">
        <v>129</v>
      </c>
      <c r="B38" s="48" t="s">
        <v>135</v>
      </c>
      <c r="C38" s="48" t="s">
        <v>83</v>
      </c>
      <c r="D38" s="128" t="s">
        <v>138</v>
      </c>
      <c r="E38" s="48" t="s">
        <v>2</v>
      </c>
      <c r="F38" s="71">
        <v>1</v>
      </c>
      <c r="G38" s="66">
        <v>1243.25</v>
      </c>
      <c r="H38" s="67">
        <f t="shared" si="2"/>
        <v>1243.25</v>
      </c>
      <c r="I38" s="50">
        <f t="shared" si="3"/>
        <v>1603.668175</v>
      </c>
      <c r="K38" s="62"/>
    </row>
    <row r="39" spans="1:11" ht="90" x14ac:dyDescent="0.2">
      <c r="A39" s="47" t="s">
        <v>130</v>
      </c>
      <c r="B39" s="48">
        <v>750</v>
      </c>
      <c r="C39" s="48" t="s">
        <v>17</v>
      </c>
      <c r="D39" s="128" t="s">
        <v>139</v>
      </c>
      <c r="E39" s="48" t="s">
        <v>2</v>
      </c>
      <c r="F39" s="71">
        <v>1</v>
      </c>
      <c r="G39" s="66">
        <v>10647.68</v>
      </c>
      <c r="H39" s="67">
        <f t="shared" si="2"/>
        <v>10647.68</v>
      </c>
      <c r="I39" s="50">
        <f t="shared" si="3"/>
        <v>13734.442432</v>
      </c>
      <c r="K39" s="10"/>
    </row>
    <row r="40" spans="1:11" ht="30" x14ac:dyDescent="0.2">
      <c r="A40" s="47" t="s">
        <v>132</v>
      </c>
      <c r="B40" s="48">
        <v>65004233</v>
      </c>
      <c r="C40" s="48" t="s">
        <v>83</v>
      </c>
      <c r="D40" s="128" t="s">
        <v>140</v>
      </c>
      <c r="E40" s="48" t="s">
        <v>2</v>
      </c>
      <c r="F40" s="71">
        <v>1</v>
      </c>
      <c r="G40" s="66">
        <v>12.55</v>
      </c>
      <c r="H40" s="67">
        <f t="shared" si="2"/>
        <v>12.55</v>
      </c>
      <c r="I40" s="50">
        <f t="shared" si="3"/>
        <v>16.188245000000002</v>
      </c>
      <c r="K40" s="7"/>
    </row>
    <row r="41" spans="1:11" ht="75" x14ac:dyDescent="0.2">
      <c r="A41" s="47" t="s">
        <v>133</v>
      </c>
      <c r="B41" s="48">
        <v>12774</v>
      </c>
      <c r="C41" s="48" t="s">
        <v>17</v>
      </c>
      <c r="D41" s="128" t="s">
        <v>141</v>
      </c>
      <c r="E41" s="48" t="s">
        <v>2</v>
      </c>
      <c r="F41" s="71">
        <v>1</v>
      </c>
      <c r="G41" s="66">
        <v>197.13</v>
      </c>
      <c r="H41" s="67">
        <f t="shared" si="2"/>
        <v>197.13</v>
      </c>
      <c r="I41" s="50">
        <f t="shared" si="3"/>
        <v>254.277987</v>
      </c>
      <c r="K41" s="7"/>
    </row>
    <row r="42" spans="1:11" ht="33.75" customHeight="1" x14ac:dyDescent="0.25">
      <c r="A42" s="152" t="s">
        <v>11</v>
      </c>
      <c r="B42" s="153"/>
      <c r="C42" s="153"/>
      <c r="D42" s="153"/>
      <c r="E42" s="153"/>
      <c r="F42" s="153"/>
      <c r="G42" s="153"/>
      <c r="H42" s="153"/>
      <c r="I42" s="124">
        <f>SUM(I18:I41)</f>
        <v>110536.51001400001</v>
      </c>
    </row>
    <row r="43" spans="1:11" ht="35.1" customHeight="1" x14ac:dyDescent="0.25">
      <c r="A43" s="149" t="s">
        <v>13</v>
      </c>
      <c r="B43" s="150"/>
      <c r="C43" s="150"/>
      <c r="D43" s="150"/>
      <c r="E43" s="150"/>
      <c r="F43" s="150"/>
      <c r="G43" s="150"/>
      <c r="H43" s="151"/>
      <c r="I43" s="125">
        <f>I42+I16</f>
        <v>114578.77001400001</v>
      </c>
    </row>
    <row r="44" spans="1:11" ht="35.1" customHeight="1" x14ac:dyDescent="0.2">
      <c r="A44" s="142" t="s">
        <v>162</v>
      </c>
      <c r="B44" s="143"/>
      <c r="C44" s="143"/>
      <c r="D44" s="143"/>
      <c r="E44" s="143"/>
      <c r="F44" s="143"/>
      <c r="G44" s="143"/>
      <c r="H44" s="143"/>
      <c r="I44" s="144"/>
    </row>
    <row r="45" spans="1:11" ht="35.1" customHeight="1" x14ac:dyDescent="0.2">
      <c r="A45" s="145"/>
      <c r="B45" s="146"/>
      <c r="C45" s="146"/>
      <c r="D45" s="146"/>
      <c r="E45" s="147"/>
      <c r="F45" s="148"/>
      <c r="G45" s="148"/>
      <c r="H45" s="31"/>
      <c r="I45" s="32"/>
    </row>
    <row r="46" spans="1:11" ht="35.1" customHeight="1" x14ac:dyDescent="0.25">
      <c r="A46" s="140"/>
      <c r="B46" s="137"/>
      <c r="C46" s="137"/>
      <c r="D46" s="137"/>
      <c r="E46" s="137"/>
      <c r="F46" s="137"/>
      <c r="G46" s="137"/>
      <c r="H46" s="33"/>
      <c r="I46" s="11"/>
    </row>
    <row r="47" spans="1:11" ht="38.25" customHeight="1" thickBot="1" x14ac:dyDescent="0.25">
      <c r="A47" s="141"/>
      <c r="B47" s="139"/>
      <c r="C47" s="139"/>
      <c r="D47" s="139"/>
      <c r="E47" s="138"/>
      <c r="F47" s="139"/>
      <c r="G47" s="139"/>
      <c r="H47" s="34"/>
      <c r="I47" s="12"/>
    </row>
    <row r="48" spans="1:11" ht="39.950000000000003" customHeight="1" x14ac:dyDescent="0.2"/>
    <row r="49" spans="6:9" ht="35.1" customHeight="1" x14ac:dyDescent="0.2">
      <c r="F49" s="2"/>
      <c r="G49" s="2"/>
      <c r="H49" s="2"/>
      <c r="I49" s="2"/>
    </row>
    <row r="50" spans="6:9" ht="35.1" customHeight="1" x14ac:dyDescent="0.2"/>
    <row r="51" spans="6:9" ht="35.1" customHeight="1" x14ac:dyDescent="0.2"/>
    <row r="52" spans="6:9" ht="35.1" customHeight="1" x14ac:dyDescent="0.2"/>
    <row r="53" spans="6:9" ht="35.1" customHeight="1" x14ac:dyDescent="0.2"/>
    <row r="54" spans="6:9" ht="39.950000000000003" customHeight="1" x14ac:dyDescent="0.2"/>
    <row r="55" spans="6:9" ht="30" customHeight="1" x14ac:dyDescent="0.2"/>
    <row r="56" spans="6:9" ht="39.950000000000003" customHeight="1" x14ac:dyDescent="0.2"/>
    <row r="57" spans="6:9" ht="35.1" customHeight="1" x14ac:dyDescent="0.2"/>
    <row r="59" spans="6:9" ht="35.1" customHeight="1" x14ac:dyDescent="0.2"/>
    <row r="60" spans="6:9" ht="35.1" customHeight="1" x14ac:dyDescent="0.2"/>
    <row r="64" spans="6:9" ht="61.5" customHeight="1" x14ac:dyDescent="0.2"/>
    <row r="65" ht="35.1" customHeight="1" x14ac:dyDescent="0.2"/>
    <row r="66" ht="39.950000000000003" customHeight="1" x14ac:dyDescent="0.2"/>
    <row r="67" ht="30" customHeight="1" x14ac:dyDescent="0.2"/>
    <row r="68" ht="39.950000000000003" customHeight="1" x14ac:dyDescent="0.2"/>
    <row r="69" ht="35.1" customHeight="1" x14ac:dyDescent="0.2"/>
    <row r="70" ht="35.1" customHeight="1" x14ac:dyDescent="0.2"/>
    <row r="71" ht="35.1" customHeight="1" x14ac:dyDescent="0.2"/>
    <row r="72" ht="35.1" customHeight="1" x14ac:dyDescent="0.2"/>
    <row r="73" ht="35.1" customHeight="1" x14ac:dyDescent="0.2"/>
    <row r="74" ht="35.1" customHeight="1" x14ac:dyDescent="0.2"/>
    <row r="75" ht="39.950000000000003" customHeight="1" x14ac:dyDescent="0.2"/>
    <row r="76" ht="30" customHeight="1" x14ac:dyDescent="0.2"/>
    <row r="77" ht="39.950000000000003" customHeight="1" x14ac:dyDescent="0.2"/>
    <row r="78" ht="35.1" customHeight="1" x14ac:dyDescent="0.2"/>
    <row r="79" ht="35.1" customHeight="1" x14ac:dyDescent="0.2"/>
    <row r="80" ht="35.1" customHeight="1" x14ac:dyDescent="0.2"/>
    <row r="81" spans="1:12" ht="35.1" customHeight="1" x14ac:dyDescent="0.2"/>
    <row r="82" spans="1:12" ht="35.1" customHeight="1" x14ac:dyDescent="0.2"/>
    <row r="83" spans="1:12" ht="35.1" customHeight="1" x14ac:dyDescent="0.2"/>
    <row r="84" spans="1:12" ht="39.950000000000003" customHeight="1" x14ac:dyDescent="0.2"/>
    <row r="85" spans="1:12" ht="30" customHeight="1" x14ac:dyDescent="0.2"/>
    <row r="86" spans="1:12" ht="39.950000000000003" customHeight="1" x14ac:dyDescent="0.2"/>
    <row r="87" spans="1:12" ht="35.1" customHeight="1" x14ac:dyDescent="0.2"/>
    <row r="88" spans="1:12" ht="35.1" customHeight="1" x14ac:dyDescent="0.2"/>
    <row r="89" spans="1:12" ht="35.1" customHeight="1" x14ac:dyDescent="0.2"/>
    <row r="90" spans="1:12" ht="35.1" customHeight="1" x14ac:dyDescent="0.2"/>
    <row r="91" spans="1:12" s="4" customFormat="1" ht="35.1" customHeight="1" x14ac:dyDescent="0.25">
      <c r="A91" s="2"/>
      <c r="B91" s="2"/>
      <c r="C91" s="2"/>
      <c r="D91" s="2"/>
      <c r="E91" s="2"/>
      <c r="F91" s="3"/>
      <c r="G91" s="3"/>
      <c r="H91" s="3"/>
      <c r="I91" s="3"/>
      <c r="J91" s="5"/>
      <c r="K91" s="8"/>
      <c r="L91" s="5"/>
    </row>
    <row r="92" spans="1:12" ht="35.1" customHeight="1" x14ac:dyDescent="0.2"/>
    <row r="93" spans="1:12" ht="39.950000000000003" customHeight="1" x14ac:dyDescent="0.2"/>
    <row r="94" spans="1:12" ht="36.75" customHeight="1" x14ac:dyDescent="0.2"/>
    <row r="95" spans="1:12" ht="39.950000000000003" customHeight="1" x14ac:dyDescent="0.2"/>
    <row r="96" spans="1:12" ht="35.1" customHeight="1" x14ac:dyDescent="0.2"/>
    <row r="97" ht="39.950000000000003" customHeight="1" x14ac:dyDescent="0.2"/>
    <row r="98" ht="39.950000000000003" customHeight="1" x14ac:dyDescent="0.2"/>
    <row r="99" ht="30" customHeight="1" x14ac:dyDescent="0.2"/>
    <row r="100" ht="35.25" customHeight="1" x14ac:dyDescent="0.2"/>
    <row r="101" ht="30" customHeight="1" x14ac:dyDescent="0.2"/>
    <row r="102" ht="30" customHeight="1" x14ac:dyDescent="0.2"/>
    <row r="103" ht="30" customHeight="1" x14ac:dyDescent="0.2"/>
    <row r="104" ht="30" customHeight="1" x14ac:dyDescent="0.2"/>
    <row r="105" ht="30" customHeight="1" x14ac:dyDescent="0.2"/>
    <row r="106" ht="30" customHeight="1" x14ac:dyDescent="0.2"/>
    <row r="107" ht="30" customHeight="1" x14ac:dyDescent="0.2"/>
    <row r="108" ht="30" customHeight="1" x14ac:dyDescent="0.2"/>
    <row r="109" ht="30" customHeight="1" x14ac:dyDescent="0.2"/>
    <row r="110" ht="30" customHeight="1" x14ac:dyDescent="0.2"/>
    <row r="111" ht="30" customHeight="1" x14ac:dyDescent="0.2"/>
    <row r="112" ht="30" customHeight="1" x14ac:dyDescent="0.2"/>
    <row r="113" spans="6:9" ht="42" customHeight="1" x14ac:dyDescent="0.2"/>
    <row r="114" spans="6:9" ht="42" customHeight="1" x14ac:dyDescent="0.2"/>
    <row r="115" spans="6:9" ht="42" customHeight="1" x14ac:dyDescent="0.2"/>
    <row r="116" spans="6:9" ht="23.1" customHeight="1" x14ac:dyDescent="0.2"/>
    <row r="117" spans="6:9" ht="23.1" customHeight="1" x14ac:dyDescent="0.2"/>
    <row r="118" spans="6:9" ht="23.1" customHeight="1" x14ac:dyDescent="0.2"/>
    <row r="119" spans="6:9" ht="27.75" customHeight="1" x14ac:dyDescent="0.2"/>
    <row r="120" spans="6:9" ht="23.1" customHeight="1" x14ac:dyDescent="0.2">
      <c r="F120" s="2"/>
      <c r="G120" s="2"/>
      <c r="H120" s="2"/>
      <c r="I120" s="2"/>
    </row>
    <row r="121" spans="6:9" ht="23.1" customHeight="1" x14ac:dyDescent="0.2">
      <c r="F121" s="2"/>
      <c r="G121" s="2"/>
      <c r="H121" s="2"/>
      <c r="I121" s="2"/>
    </row>
    <row r="122" spans="6:9" ht="23.1" customHeight="1" x14ac:dyDescent="0.2">
      <c r="F122" s="2"/>
      <c r="G122" s="2"/>
      <c r="H122" s="2"/>
      <c r="I122" s="2"/>
    </row>
    <row r="123" spans="6:9" ht="23.1" customHeight="1" x14ac:dyDescent="0.2">
      <c r="F123" s="2"/>
      <c r="G123" s="2"/>
      <c r="H123" s="2"/>
      <c r="I123" s="2"/>
    </row>
    <row r="124" spans="6:9" ht="23.1" customHeight="1" x14ac:dyDescent="0.2">
      <c r="F124" s="2"/>
      <c r="G124" s="2"/>
      <c r="H124" s="2"/>
      <c r="I124" s="2"/>
    </row>
    <row r="125" spans="6:9" ht="23.1" customHeight="1" x14ac:dyDescent="0.2">
      <c r="F125" s="2"/>
      <c r="G125" s="2"/>
      <c r="H125" s="2"/>
      <c r="I125" s="2"/>
    </row>
    <row r="126" spans="6:9" ht="23.1" customHeight="1" x14ac:dyDescent="0.2">
      <c r="F126" s="2"/>
      <c r="G126" s="2"/>
      <c r="H126" s="2"/>
      <c r="I126" s="2"/>
    </row>
    <row r="127" spans="6:9" ht="31.5" customHeight="1" x14ac:dyDescent="0.2">
      <c r="F127" s="2"/>
      <c r="G127" s="2"/>
      <c r="H127" s="2"/>
      <c r="I127" s="2"/>
    </row>
    <row r="128" spans="6:9" ht="31.5" customHeight="1" x14ac:dyDescent="0.2">
      <c r="F128" s="2"/>
      <c r="G128" s="2"/>
      <c r="H128" s="2"/>
      <c r="I128" s="2"/>
    </row>
    <row r="129" spans="6:9" ht="31.5" customHeight="1" x14ac:dyDescent="0.2">
      <c r="F129" s="2"/>
      <c r="G129" s="2"/>
      <c r="H129" s="2"/>
      <c r="I129" s="2"/>
    </row>
    <row r="130" spans="6:9" ht="27" customHeight="1" x14ac:dyDescent="0.2">
      <c r="F130" s="2"/>
      <c r="G130" s="2"/>
      <c r="H130" s="2"/>
      <c r="I130" s="2"/>
    </row>
    <row r="131" spans="6:9" ht="25.5" customHeight="1" x14ac:dyDescent="0.2">
      <c r="F131" s="2"/>
      <c r="G131" s="2"/>
      <c r="H131" s="2"/>
      <c r="I131" s="2"/>
    </row>
    <row r="132" spans="6:9" ht="42.75" customHeight="1" x14ac:dyDescent="0.2">
      <c r="F132" s="2"/>
      <c r="G132" s="2"/>
      <c r="H132" s="2"/>
      <c r="I132" s="2"/>
    </row>
    <row r="133" spans="6:9" ht="45.75" customHeight="1" x14ac:dyDescent="0.2">
      <c r="F133" s="2"/>
      <c r="G133" s="2"/>
      <c r="H133" s="2"/>
      <c r="I133" s="2"/>
    </row>
    <row r="134" spans="6:9" ht="45.75" customHeight="1" x14ac:dyDescent="0.2">
      <c r="F134" s="2"/>
      <c r="G134" s="2"/>
      <c r="H134" s="2"/>
      <c r="I134" s="2"/>
    </row>
    <row r="135" spans="6:9" ht="32.25" customHeight="1" x14ac:dyDescent="0.2">
      <c r="F135" s="2"/>
      <c r="G135" s="2"/>
      <c r="H135" s="2"/>
      <c r="I135" s="2"/>
    </row>
    <row r="136" spans="6:9" ht="33.75" customHeight="1" x14ac:dyDescent="0.2">
      <c r="F136" s="2"/>
      <c r="G136" s="2"/>
      <c r="H136" s="2"/>
      <c r="I136" s="2"/>
    </row>
    <row r="137" spans="6:9" x14ac:dyDescent="0.2">
      <c r="F137" s="2"/>
      <c r="G137" s="2"/>
      <c r="H137" s="2"/>
      <c r="I137" s="2"/>
    </row>
    <row r="138" spans="6:9" ht="29.25" customHeight="1" x14ac:dyDescent="0.2">
      <c r="F138" s="2"/>
      <c r="G138" s="2"/>
      <c r="H138" s="2"/>
      <c r="I138" s="2"/>
    </row>
    <row r="139" spans="6:9" ht="29.25" customHeight="1" x14ac:dyDescent="0.2">
      <c r="F139" s="2"/>
      <c r="G139" s="2"/>
      <c r="H139" s="2"/>
      <c r="I139" s="2"/>
    </row>
    <row r="140" spans="6:9" ht="29.25" customHeight="1" x14ac:dyDescent="0.2">
      <c r="F140" s="2"/>
      <c r="G140" s="2"/>
      <c r="H140" s="2"/>
      <c r="I140" s="2"/>
    </row>
    <row r="141" spans="6:9" x14ac:dyDescent="0.2">
      <c r="F141" s="2"/>
      <c r="G141" s="2"/>
      <c r="H141" s="2"/>
      <c r="I141" s="2"/>
    </row>
    <row r="142" spans="6:9" ht="62.25" customHeight="1" x14ac:dyDescent="0.2">
      <c r="F142" s="2"/>
      <c r="G142" s="2"/>
      <c r="H142" s="2"/>
      <c r="I142" s="2"/>
    </row>
    <row r="143" spans="6:9" x14ac:dyDescent="0.2">
      <c r="F143" s="2"/>
      <c r="G143" s="2"/>
      <c r="H143" s="2"/>
      <c r="I143" s="2"/>
    </row>
    <row r="144" spans="6:9" x14ac:dyDescent="0.2">
      <c r="F144" s="2"/>
      <c r="G144" s="2"/>
      <c r="H144" s="2"/>
      <c r="I144" s="2"/>
    </row>
    <row r="145" spans="6:9" x14ac:dyDescent="0.2">
      <c r="F145" s="2"/>
      <c r="G145" s="2"/>
      <c r="H145" s="2"/>
      <c r="I145" s="2"/>
    </row>
    <row r="146" spans="6:9" ht="25.5" customHeight="1" x14ac:dyDescent="0.2">
      <c r="F146" s="2"/>
      <c r="G146" s="2"/>
      <c r="H146" s="2"/>
      <c r="I146" s="2"/>
    </row>
    <row r="147" spans="6:9" ht="23.1" customHeight="1" x14ac:dyDescent="0.2">
      <c r="F147" s="2"/>
      <c r="G147" s="2"/>
      <c r="H147" s="2"/>
      <c r="I147" s="2"/>
    </row>
    <row r="148" spans="6:9" ht="23.1" customHeight="1" x14ac:dyDescent="0.2">
      <c r="F148" s="2"/>
      <c r="G148" s="2"/>
      <c r="H148" s="2"/>
      <c r="I148" s="2"/>
    </row>
    <row r="149" spans="6:9" ht="23.1" customHeight="1" x14ac:dyDescent="0.2">
      <c r="F149" s="2"/>
      <c r="G149" s="2"/>
      <c r="H149" s="2"/>
      <c r="I149" s="2"/>
    </row>
    <row r="150" spans="6:9" ht="23.1" customHeight="1" x14ac:dyDescent="0.2">
      <c r="F150" s="2"/>
      <c r="G150" s="2"/>
      <c r="H150" s="2"/>
      <c r="I150" s="2"/>
    </row>
    <row r="151" spans="6:9" ht="23.1" customHeight="1" x14ac:dyDescent="0.2">
      <c r="F151" s="2"/>
      <c r="G151" s="2"/>
      <c r="H151" s="2"/>
      <c r="I151" s="2"/>
    </row>
    <row r="152" spans="6:9" ht="23.1" customHeight="1" x14ac:dyDescent="0.2">
      <c r="F152" s="2"/>
      <c r="G152" s="2"/>
      <c r="H152" s="2"/>
      <c r="I152" s="2"/>
    </row>
    <row r="153" spans="6:9" ht="23.1" customHeight="1" x14ac:dyDescent="0.2">
      <c r="F153" s="2"/>
      <c r="G153" s="2"/>
      <c r="H153" s="2"/>
      <c r="I153" s="2"/>
    </row>
    <row r="154" spans="6:9" ht="25.5" customHeight="1" x14ac:dyDescent="0.2">
      <c r="F154" s="2"/>
      <c r="G154" s="2"/>
      <c r="H154" s="2"/>
      <c r="I154" s="2"/>
    </row>
    <row r="155" spans="6:9" ht="23.1" customHeight="1" x14ac:dyDescent="0.2">
      <c r="F155" s="2"/>
      <c r="G155" s="2"/>
      <c r="H155" s="2"/>
      <c r="I155" s="2"/>
    </row>
    <row r="156" spans="6:9" ht="23.1" customHeight="1" x14ac:dyDescent="0.2">
      <c r="F156" s="2"/>
      <c r="G156" s="2"/>
      <c r="H156" s="2"/>
      <c r="I156" s="2"/>
    </row>
    <row r="157" spans="6:9" ht="34.5" customHeight="1" x14ac:dyDescent="0.2">
      <c r="F157" s="2"/>
      <c r="G157" s="2"/>
      <c r="H157" s="2"/>
      <c r="I157" s="2"/>
    </row>
    <row r="158" spans="6:9" ht="23.1" customHeight="1" x14ac:dyDescent="0.2">
      <c r="F158" s="2"/>
      <c r="G158" s="2"/>
      <c r="H158" s="2"/>
      <c r="I158" s="2"/>
    </row>
    <row r="159" spans="6:9" ht="23.1" customHeight="1" x14ac:dyDescent="0.2">
      <c r="F159" s="2"/>
      <c r="G159" s="2"/>
      <c r="H159" s="2"/>
      <c r="I159" s="2"/>
    </row>
    <row r="160" spans="6:9" ht="23.1" customHeight="1" x14ac:dyDescent="0.2">
      <c r="F160" s="2"/>
      <c r="G160" s="2"/>
      <c r="H160" s="2"/>
      <c r="I160" s="2"/>
    </row>
    <row r="161" spans="6:9" ht="40.5" customHeight="1" x14ac:dyDescent="0.2">
      <c r="F161" s="2"/>
      <c r="G161" s="2"/>
      <c r="H161" s="2"/>
      <c r="I161" s="2"/>
    </row>
    <row r="162" spans="6:9" ht="45.75" customHeight="1" x14ac:dyDescent="0.2">
      <c r="F162" s="2"/>
      <c r="G162" s="2"/>
      <c r="H162" s="2"/>
      <c r="I162" s="2"/>
    </row>
    <row r="163" spans="6:9" ht="37.5" customHeight="1" x14ac:dyDescent="0.2">
      <c r="F163" s="2"/>
      <c r="G163" s="2"/>
      <c r="H163" s="2"/>
      <c r="I163" s="2"/>
    </row>
    <row r="164" spans="6:9" ht="37.5" customHeight="1" x14ac:dyDescent="0.2">
      <c r="F164" s="2"/>
      <c r="G164" s="2"/>
      <c r="H164" s="2"/>
      <c r="I164" s="2"/>
    </row>
    <row r="165" spans="6:9" ht="42" customHeight="1" x14ac:dyDescent="0.2">
      <c r="F165" s="2"/>
      <c r="G165" s="2"/>
      <c r="H165" s="2"/>
      <c r="I165" s="2"/>
    </row>
    <row r="166" spans="6:9" ht="36" customHeight="1" x14ac:dyDescent="0.2">
      <c r="F166" s="2"/>
      <c r="G166" s="2"/>
      <c r="H166" s="2"/>
      <c r="I166" s="2"/>
    </row>
    <row r="167" spans="6:9" ht="45.75" customHeight="1" x14ac:dyDescent="0.2">
      <c r="F167" s="2"/>
      <c r="G167" s="2"/>
      <c r="H167" s="2"/>
      <c r="I167" s="2"/>
    </row>
    <row r="168" spans="6:9" ht="45.75" customHeight="1" x14ac:dyDescent="0.2">
      <c r="F168" s="2"/>
      <c r="G168" s="2"/>
      <c r="H168" s="2"/>
      <c r="I168" s="2"/>
    </row>
    <row r="169" spans="6:9" ht="33.75" customHeight="1" x14ac:dyDescent="0.2">
      <c r="F169" s="2"/>
      <c r="G169" s="2"/>
      <c r="H169" s="2"/>
      <c r="I169" s="2"/>
    </row>
    <row r="170" spans="6:9" ht="23.1" customHeight="1" x14ac:dyDescent="0.2">
      <c r="F170" s="2"/>
      <c r="G170" s="2"/>
      <c r="H170" s="2"/>
      <c r="I170" s="2"/>
    </row>
    <row r="171" spans="6:9" ht="23.1" customHeight="1" x14ac:dyDescent="0.2">
      <c r="F171" s="2"/>
      <c r="G171" s="2"/>
      <c r="H171" s="2"/>
      <c r="I171" s="2"/>
    </row>
    <row r="172" spans="6:9" ht="36.75" customHeight="1" x14ac:dyDescent="0.2">
      <c r="F172" s="2"/>
      <c r="G172" s="2"/>
      <c r="H172" s="2"/>
      <c r="I172" s="2"/>
    </row>
    <row r="173" spans="6:9" ht="39.75" customHeight="1" x14ac:dyDescent="0.2">
      <c r="F173" s="2"/>
      <c r="G173" s="2"/>
      <c r="H173" s="2"/>
      <c r="I173" s="2"/>
    </row>
    <row r="174" spans="6:9" ht="30" customHeight="1" x14ac:dyDescent="0.2">
      <c r="F174" s="2"/>
      <c r="G174" s="2"/>
      <c r="H174" s="2"/>
      <c r="I174" s="2"/>
    </row>
    <row r="175" spans="6:9" ht="31.5" customHeight="1" x14ac:dyDescent="0.2">
      <c r="F175" s="2"/>
      <c r="G175" s="2"/>
      <c r="H175" s="2"/>
      <c r="I175" s="2"/>
    </row>
    <row r="176" spans="6:9" ht="32.25" customHeight="1" x14ac:dyDescent="0.2">
      <c r="F176" s="2"/>
      <c r="G176" s="2"/>
      <c r="H176" s="2"/>
      <c r="I176" s="2"/>
    </row>
    <row r="177" spans="6:12" ht="35.25" customHeight="1" x14ac:dyDescent="0.2">
      <c r="F177" s="2"/>
      <c r="G177" s="2"/>
      <c r="H177" s="2"/>
      <c r="I177" s="2"/>
    </row>
    <row r="178" spans="6:12" ht="23.1" customHeight="1" x14ac:dyDescent="0.2">
      <c r="F178" s="2"/>
      <c r="G178" s="2"/>
      <c r="H178" s="2"/>
      <c r="I178" s="2"/>
    </row>
    <row r="179" spans="6:12" ht="23.1" customHeight="1" x14ac:dyDescent="0.2">
      <c r="F179" s="2"/>
      <c r="G179" s="2"/>
      <c r="H179" s="2"/>
      <c r="I179" s="2"/>
    </row>
    <row r="180" spans="6:12" ht="47.25" customHeight="1" x14ac:dyDescent="0.2">
      <c r="F180" s="2"/>
      <c r="G180" s="2"/>
      <c r="H180" s="2"/>
      <c r="I180" s="2"/>
    </row>
    <row r="181" spans="6:12" ht="46.5" customHeight="1" x14ac:dyDescent="0.2">
      <c r="F181" s="2"/>
      <c r="G181" s="2"/>
      <c r="H181" s="2"/>
      <c r="I181" s="2"/>
      <c r="J181" s="1"/>
      <c r="K181" s="9"/>
      <c r="L181" s="1"/>
    </row>
    <row r="182" spans="6:12" ht="23.1" customHeight="1" x14ac:dyDescent="0.2">
      <c r="F182" s="2"/>
      <c r="G182" s="2"/>
      <c r="H182" s="2"/>
      <c r="I182" s="2"/>
      <c r="J182" s="1"/>
      <c r="K182" s="9"/>
      <c r="L182" s="1"/>
    </row>
    <row r="183" spans="6:12" ht="23.1" customHeight="1" x14ac:dyDescent="0.2">
      <c r="F183" s="2"/>
      <c r="G183" s="2"/>
      <c r="H183" s="2"/>
      <c r="I183" s="2"/>
      <c r="J183" s="1"/>
      <c r="K183" s="9"/>
      <c r="L183" s="1"/>
    </row>
    <row r="184" spans="6:12" ht="28.5" customHeight="1" x14ac:dyDescent="0.2">
      <c r="F184" s="2"/>
      <c r="G184" s="2"/>
      <c r="H184" s="2"/>
      <c r="I184" s="2"/>
    </row>
    <row r="185" spans="6:12" ht="33" customHeight="1" x14ac:dyDescent="0.2">
      <c r="F185" s="2"/>
      <c r="G185" s="2"/>
      <c r="H185" s="2"/>
      <c r="I185" s="2"/>
    </row>
    <row r="186" spans="6:12" ht="42" customHeight="1" x14ac:dyDescent="0.2">
      <c r="F186" s="2"/>
      <c r="G186" s="2"/>
      <c r="H186" s="2"/>
      <c r="I186" s="2"/>
    </row>
    <row r="187" spans="6:12" ht="42" customHeight="1" x14ac:dyDescent="0.2">
      <c r="F187" s="2"/>
      <c r="G187" s="2"/>
      <c r="H187" s="2"/>
      <c r="I187" s="2"/>
    </row>
    <row r="188" spans="6:12" ht="26.25" customHeight="1" x14ac:dyDescent="0.2">
      <c r="F188" s="2"/>
      <c r="G188" s="2"/>
      <c r="H188" s="2"/>
      <c r="I188" s="2"/>
    </row>
    <row r="189" spans="6:12" ht="44.25" customHeight="1" x14ac:dyDescent="0.2">
      <c r="F189" s="2"/>
      <c r="G189" s="2"/>
      <c r="H189" s="2"/>
      <c r="I189" s="2"/>
    </row>
    <row r="190" spans="6:12" ht="39" customHeight="1" x14ac:dyDescent="0.2">
      <c r="F190" s="2"/>
      <c r="G190" s="2"/>
      <c r="H190" s="2"/>
      <c r="I190" s="2"/>
    </row>
    <row r="191" spans="6:12" ht="39" customHeight="1" x14ac:dyDescent="0.2">
      <c r="F191" s="2"/>
      <c r="G191" s="2"/>
      <c r="H191" s="2"/>
      <c r="I191" s="2"/>
    </row>
    <row r="192" spans="6:12" ht="39" customHeight="1" x14ac:dyDescent="0.2">
      <c r="F192" s="2"/>
      <c r="G192" s="2"/>
      <c r="H192" s="2"/>
      <c r="I192" s="2"/>
    </row>
    <row r="193" spans="6:9" ht="23.25" customHeight="1" x14ac:dyDescent="0.2">
      <c r="F193" s="2"/>
      <c r="G193" s="2"/>
      <c r="H193" s="2"/>
      <c r="I193" s="2"/>
    </row>
    <row r="194" spans="6:9" ht="39" customHeight="1" x14ac:dyDescent="0.2">
      <c r="F194" s="2"/>
      <c r="G194" s="2"/>
      <c r="H194" s="2"/>
      <c r="I194" s="2"/>
    </row>
    <row r="195" spans="6:9" ht="23.1" customHeight="1" x14ac:dyDescent="0.2">
      <c r="F195" s="2"/>
      <c r="G195" s="2"/>
      <c r="H195" s="2"/>
      <c r="I195" s="2"/>
    </row>
    <row r="196" spans="6:9" ht="23.1" customHeight="1" x14ac:dyDescent="0.2">
      <c r="F196" s="2"/>
      <c r="G196" s="2"/>
      <c r="H196" s="2"/>
      <c r="I196" s="2"/>
    </row>
    <row r="197" spans="6:9" ht="23.1" customHeight="1" x14ac:dyDescent="0.2">
      <c r="F197" s="2"/>
      <c r="G197" s="2"/>
      <c r="H197" s="2"/>
      <c r="I197" s="2"/>
    </row>
    <row r="198" spans="6:9" ht="23.1" customHeight="1" x14ac:dyDescent="0.2">
      <c r="F198" s="2"/>
      <c r="G198" s="2"/>
      <c r="H198" s="2"/>
      <c r="I198" s="2"/>
    </row>
    <row r="199" spans="6:9" ht="23.1" customHeight="1" x14ac:dyDescent="0.2">
      <c r="F199" s="2"/>
      <c r="G199" s="2"/>
      <c r="H199" s="2"/>
      <c r="I199" s="2"/>
    </row>
    <row r="200" spans="6:9" ht="23.1" customHeight="1" x14ac:dyDescent="0.2">
      <c r="F200" s="2"/>
      <c r="G200" s="2"/>
      <c r="H200" s="2"/>
      <c r="I200" s="2"/>
    </row>
    <row r="201" spans="6:9" ht="23.1" customHeight="1" x14ac:dyDescent="0.2">
      <c r="F201" s="2"/>
      <c r="G201" s="2"/>
      <c r="H201" s="2"/>
      <c r="I201" s="2"/>
    </row>
    <row r="202" spans="6:9" ht="9.9499999999999993" customHeight="1" x14ac:dyDescent="0.2">
      <c r="F202" s="2"/>
      <c r="G202" s="2"/>
      <c r="H202" s="2"/>
      <c r="I202" s="2"/>
    </row>
    <row r="203" spans="6:9" ht="9.9499999999999993" customHeight="1" x14ac:dyDescent="0.2">
      <c r="F203" s="2"/>
      <c r="G203" s="2"/>
      <c r="H203" s="2"/>
      <c r="I203" s="2"/>
    </row>
    <row r="204" spans="6:9" x14ac:dyDescent="0.2">
      <c r="F204" s="2"/>
      <c r="G204" s="2"/>
      <c r="H204" s="2"/>
      <c r="I204" s="2"/>
    </row>
    <row r="205" spans="6:9" ht="15" customHeight="1" x14ac:dyDescent="0.2">
      <c r="F205" s="2"/>
      <c r="G205" s="2"/>
      <c r="H205" s="2"/>
      <c r="I205" s="2"/>
    </row>
    <row r="206" spans="6:9" ht="23.1" customHeight="1" x14ac:dyDescent="0.2">
      <c r="F206" s="2"/>
      <c r="G206" s="2"/>
      <c r="H206" s="2"/>
      <c r="I206" s="2"/>
    </row>
    <row r="207" spans="6:9" ht="23.1" customHeight="1" x14ac:dyDescent="0.2">
      <c r="F207" s="2"/>
      <c r="G207" s="2"/>
      <c r="H207" s="2"/>
      <c r="I207" s="2"/>
    </row>
    <row r="208" spans="6:9" ht="23.1" customHeight="1" x14ac:dyDescent="0.2">
      <c r="F208" s="2"/>
      <c r="G208" s="2"/>
      <c r="H208" s="2"/>
      <c r="I208" s="2"/>
    </row>
    <row r="209" spans="6:9" ht="23.1" customHeight="1" x14ac:dyDescent="0.2">
      <c r="F209" s="2"/>
      <c r="G209" s="2"/>
      <c r="H209" s="2"/>
      <c r="I209" s="2"/>
    </row>
    <row r="210" spans="6:9" ht="23.1" customHeight="1" x14ac:dyDescent="0.2">
      <c r="F210" s="2"/>
      <c r="G210" s="2"/>
      <c r="H210" s="2"/>
      <c r="I210" s="2"/>
    </row>
    <row r="211" spans="6:9" ht="23.1" customHeight="1" x14ac:dyDescent="0.2">
      <c r="F211" s="2"/>
      <c r="G211" s="2"/>
      <c r="H211" s="2"/>
      <c r="I211" s="2"/>
    </row>
    <row r="212" spans="6:9" ht="23.1" customHeight="1" x14ac:dyDescent="0.2">
      <c r="F212" s="2"/>
      <c r="G212" s="2"/>
      <c r="H212" s="2"/>
      <c r="I212" s="2"/>
    </row>
    <row r="213" spans="6:9" ht="23.1" customHeight="1" x14ac:dyDescent="0.2">
      <c r="F213" s="2"/>
      <c r="G213" s="2"/>
      <c r="H213" s="2"/>
      <c r="I213" s="2"/>
    </row>
    <row r="214" spans="6:9" ht="23.1" customHeight="1" x14ac:dyDescent="0.2">
      <c r="F214" s="2"/>
      <c r="G214" s="2"/>
      <c r="H214" s="2"/>
      <c r="I214" s="2"/>
    </row>
    <row r="215" spans="6:9" ht="23.1" customHeight="1" x14ac:dyDescent="0.2">
      <c r="F215" s="2"/>
      <c r="G215" s="2"/>
      <c r="H215" s="2"/>
      <c r="I215" s="2"/>
    </row>
    <row r="216" spans="6:9" ht="23.1" customHeight="1" x14ac:dyDescent="0.2">
      <c r="F216" s="2"/>
      <c r="G216" s="2"/>
      <c r="H216" s="2"/>
      <c r="I216" s="2"/>
    </row>
    <row r="217" spans="6:9" ht="23.1" customHeight="1" x14ac:dyDescent="0.2">
      <c r="F217" s="2"/>
      <c r="G217" s="2"/>
      <c r="H217" s="2"/>
      <c r="I217" s="2"/>
    </row>
    <row r="218" spans="6:9" ht="23.1" customHeight="1" x14ac:dyDescent="0.2">
      <c r="F218" s="2"/>
      <c r="G218" s="2"/>
      <c r="H218" s="2"/>
      <c r="I218" s="2"/>
    </row>
    <row r="219" spans="6:9" ht="23.1" customHeight="1" x14ac:dyDescent="0.2">
      <c r="F219" s="2"/>
      <c r="G219" s="2"/>
      <c r="H219" s="2"/>
      <c r="I219" s="2"/>
    </row>
    <row r="220" spans="6:9" ht="23.1" customHeight="1" x14ac:dyDescent="0.2">
      <c r="F220" s="2"/>
      <c r="G220" s="2"/>
      <c r="H220" s="2"/>
      <c r="I220" s="2"/>
    </row>
    <row r="221" spans="6:9" ht="23.1" customHeight="1" x14ac:dyDescent="0.2">
      <c r="F221" s="2"/>
      <c r="G221" s="2"/>
      <c r="H221" s="2"/>
      <c r="I221" s="2"/>
    </row>
    <row r="222" spans="6:9" ht="23.1" customHeight="1" x14ac:dyDescent="0.2">
      <c r="F222" s="2"/>
      <c r="G222" s="2"/>
      <c r="H222" s="2"/>
      <c r="I222" s="2"/>
    </row>
    <row r="223" spans="6:9" ht="23.1" customHeight="1" x14ac:dyDescent="0.2">
      <c r="F223" s="2"/>
      <c r="G223" s="2"/>
      <c r="H223" s="2"/>
      <c r="I223" s="2"/>
    </row>
    <row r="224" spans="6:9" ht="23.1" customHeight="1" x14ac:dyDescent="0.2">
      <c r="F224" s="2"/>
      <c r="G224" s="2"/>
      <c r="H224" s="2"/>
      <c r="I224" s="2"/>
    </row>
    <row r="225" spans="6:9" ht="23.1" customHeight="1" x14ac:dyDescent="0.2">
      <c r="F225" s="2"/>
      <c r="G225" s="2"/>
      <c r="H225" s="2"/>
      <c r="I225" s="2"/>
    </row>
    <row r="226" spans="6:9" ht="23.1" customHeight="1" x14ac:dyDescent="0.2">
      <c r="F226" s="2"/>
      <c r="G226" s="2"/>
      <c r="H226" s="2"/>
      <c r="I226" s="2"/>
    </row>
    <row r="227" spans="6:9" ht="23.1" customHeight="1" x14ac:dyDescent="0.2">
      <c r="F227" s="2"/>
      <c r="G227" s="2"/>
      <c r="H227" s="2"/>
      <c r="I227" s="2"/>
    </row>
    <row r="228" spans="6:9" ht="23.1" customHeight="1" x14ac:dyDescent="0.2">
      <c r="F228" s="2"/>
      <c r="G228" s="2"/>
      <c r="H228" s="2"/>
      <c r="I228" s="2"/>
    </row>
    <row r="229" spans="6:9" ht="23.1" customHeight="1" x14ac:dyDescent="0.2">
      <c r="F229" s="2"/>
      <c r="G229" s="2"/>
      <c r="H229" s="2"/>
      <c r="I229" s="2"/>
    </row>
    <row r="230" spans="6:9" ht="23.1" customHeight="1" x14ac:dyDescent="0.2">
      <c r="F230" s="2"/>
      <c r="G230" s="2"/>
      <c r="H230" s="2"/>
      <c r="I230" s="2"/>
    </row>
    <row r="231" spans="6:9" ht="23.1" customHeight="1" x14ac:dyDescent="0.2">
      <c r="F231" s="2"/>
      <c r="G231" s="2"/>
      <c r="H231" s="2"/>
      <c r="I231" s="2"/>
    </row>
    <row r="232" spans="6:9" ht="23.1" customHeight="1" x14ac:dyDescent="0.2">
      <c r="F232" s="2"/>
      <c r="G232" s="2"/>
      <c r="H232" s="2"/>
      <c r="I232" s="2"/>
    </row>
    <row r="233" spans="6:9" ht="23.1" customHeight="1" x14ac:dyDescent="0.2">
      <c r="F233" s="2"/>
      <c r="G233" s="2"/>
      <c r="H233" s="2"/>
      <c r="I233" s="2"/>
    </row>
    <row r="234" spans="6:9" ht="23.1" customHeight="1" x14ac:dyDescent="0.2">
      <c r="F234" s="2"/>
      <c r="G234" s="2"/>
      <c r="H234" s="2"/>
      <c r="I234" s="2"/>
    </row>
    <row r="235" spans="6:9" ht="23.1" customHeight="1" x14ac:dyDescent="0.2">
      <c r="F235" s="2"/>
      <c r="G235" s="2"/>
      <c r="H235" s="2"/>
      <c r="I235" s="2"/>
    </row>
    <row r="236" spans="6:9" ht="23.1" customHeight="1" x14ac:dyDescent="0.2">
      <c r="F236" s="2"/>
      <c r="G236" s="2"/>
      <c r="H236" s="2"/>
      <c r="I236" s="2"/>
    </row>
    <row r="237" spans="6:9" ht="23.1" customHeight="1" x14ac:dyDescent="0.2">
      <c r="F237" s="2"/>
      <c r="G237" s="2"/>
      <c r="H237" s="2"/>
      <c r="I237" s="2"/>
    </row>
    <row r="238" spans="6:9" ht="23.1" customHeight="1" x14ac:dyDescent="0.2">
      <c r="F238" s="2"/>
      <c r="G238" s="2"/>
      <c r="H238" s="2"/>
      <c r="I238" s="2"/>
    </row>
    <row r="239" spans="6:9" ht="23.1" customHeight="1" x14ac:dyDescent="0.2">
      <c r="F239" s="2"/>
      <c r="G239" s="2"/>
      <c r="H239" s="2"/>
      <c r="I239" s="2"/>
    </row>
    <row r="240" spans="6:9" ht="23.1" customHeight="1" x14ac:dyDescent="0.2">
      <c r="F240" s="2"/>
      <c r="G240" s="2"/>
      <c r="H240" s="2"/>
      <c r="I240" s="2"/>
    </row>
    <row r="241" spans="6:9" ht="23.1" customHeight="1" x14ac:dyDescent="0.2">
      <c r="F241" s="2"/>
      <c r="G241" s="2"/>
      <c r="H241" s="2"/>
      <c r="I241" s="2"/>
    </row>
    <row r="242" spans="6:9" ht="23.1" customHeight="1" x14ac:dyDescent="0.2">
      <c r="F242" s="2"/>
      <c r="G242" s="2"/>
      <c r="H242" s="2"/>
      <c r="I242" s="2"/>
    </row>
    <row r="243" spans="6:9" ht="23.1" customHeight="1" x14ac:dyDescent="0.2">
      <c r="F243" s="2"/>
      <c r="G243" s="2"/>
      <c r="H243" s="2"/>
      <c r="I243" s="2"/>
    </row>
    <row r="244" spans="6:9" ht="23.1" customHeight="1" x14ac:dyDescent="0.2">
      <c r="F244" s="2"/>
      <c r="G244" s="2"/>
      <c r="H244" s="2"/>
      <c r="I244" s="2"/>
    </row>
    <row r="245" spans="6:9" ht="23.1" customHeight="1" x14ac:dyDescent="0.2">
      <c r="F245" s="2"/>
      <c r="G245" s="2"/>
      <c r="H245" s="2"/>
      <c r="I245" s="2"/>
    </row>
    <row r="246" spans="6:9" ht="23.1" customHeight="1" x14ac:dyDescent="0.2">
      <c r="F246" s="2"/>
      <c r="G246" s="2"/>
      <c r="H246" s="2"/>
      <c r="I246" s="2"/>
    </row>
    <row r="247" spans="6:9" ht="23.1" customHeight="1" x14ac:dyDescent="0.2">
      <c r="F247" s="2"/>
      <c r="G247" s="2"/>
      <c r="H247" s="2"/>
      <c r="I247" s="2"/>
    </row>
    <row r="248" spans="6:9" ht="23.1" customHeight="1" x14ac:dyDescent="0.2">
      <c r="F248" s="2"/>
      <c r="G248" s="2"/>
      <c r="H248" s="2"/>
      <c r="I248" s="2"/>
    </row>
    <row r="249" spans="6:9" ht="23.1" customHeight="1" x14ac:dyDescent="0.2">
      <c r="F249" s="2"/>
      <c r="G249" s="2"/>
      <c r="H249" s="2"/>
      <c r="I249" s="2"/>
    </row>
    <row r="250" spans="6:9" ht="23.1" customHeight="1" x14ac:dyDescent="0.2">
      <c r="F250" s="2"/>
      <c r="G250" s="2"/>
      <c r="H250" s="2"/>
      <c r="I250" s="2"/>
    </row>
    <row r="251" spans="6:9" ht="23.1" customHeight="1" x14ac:dyDescent="0.2">
      <c r="F251" s="2"/>
      <c r="G251" s="2"/>
      <c r="H251" s="2"/>
      <c r="I251" s="2"/>
    </row>
    <row r="252" spans="6:9" ht="23.1" customHeight="1" x14ac:dyDescent="0.2">
      <c r="F252" s="2"/>
      <c r="G252" s="2"/>
      <c r="H252" s="2"/>
      <c r="I252" s="2"/>
    </row>
    <row r="253" spans="6:9" ht="23.1" customHeight="1" x14ac:dyDescent="0.2">
      <c r="F253" s="2"/>
      <c r="G253" s="2"/>
      <c r="H253" s="2"/>
      <c r="I253" s="2"/>
    </row>
    <row r="254" spans="6:9" ht="23.1" customHeight="1" x14ac:dyDescent="0.2">
      <c r="F254" s="2"/>
      <c r="G254" s="2"/>
      <c r="H254" s="2"/>
      <c r="I254" s="2"/>
    </row>
    <row r="255" spans="6:9" ht="23.1" customHeight="1" x14ac:dyDescent="0.2">
      <c r="F255" s="2"/>
      <c r="G255" s="2"/>
      <c r="H255" s="2"/>
      <c r="I255" s="2"/>
    </row>
    <row r="256" spans="6:9" ht="23.1" customHeight="1" x14ac:dyDescent="0.2">
      <c r="F256" s="2"/>
      <c r="G256" s="2"/>
      <c r="H256" s="2"/>
      <c r="I256" s="2"/>
    </row>
    <row r="257" spans="6:9" ht="23.1" customHeight="1" x14ac:dyDescent="0.2">
      <c r="F257" s="2"/>
      <c r="G257" s="2"/>
      <c r="H257" s="2"/>
      <c r="I257" s="2"/>
    </row>
    <row r="258" spans="6:9" ht="23.1" customHeight="1" x14ac:dyDescent="0.2">
      <c r="F258" s="2"/>
      <c r="G258" s="2"/>
      <c r="H258" s="2"/>
      <c r="I258" s="2"/>
    </row>
    <row r="259" spans="6:9" ht="23.1" customHeight="1" x14ac:dyDescent="0.2">
      <c r="F259" s="2"/>
      <c r="G259" s="2"/>
      <c r="H259" s="2"/>
      <c r="I259" s="2"/>
    </row>
    <row r="260" spans="6:9" ht="23.1" customHeight="1" x14ac:dyDescent="0.2">
      <c r="F260" s="2"/>
      <c r="G260" s="2"/>
      <c r="H260" s="2"/>
      <c r="I260" s="2"/>
    </row>
    <row r="261" spans="6:9" ht="23.1" customHeight="1" x14ac:dyDescent="0.2">
      <c r="F261" s="2"/>
      <c r="G261" s="2"/>
      <c r="H261" s="2"/>
      <c r="I261" s="2"/>
    </row>
    <row r="262" spans="6:9" ht="23.1" customHeight="1" x14ac:dyDescent="0.2">
      <c r="F262" s="2"/>
      <c r="G262" s="2"/>
      <c r="H262" s="2"/>
      <c r="I262" s="2"/>
    </row>
    <row r="263" spans="6:9" ht="23.1" customHeight="1" x14ac:dyDescent="0.2">
      <c r="F263" s="2"/>
      <c r="G263" s="2"/>
      <c r="H263" s="2"/>
      <c r="I263" s="2"/>
    </row>
    <row r="264" spans="6:9" ht="23.1" customHeight="1" x14ac:dyDescent="0.2">
      <c r="F264" s="2"/>
      <c r="G264" s="2"/>
      <c r="H264" s="2"/>
      <c r="I264" s="2"/>
    </row>
    <row r="265" spans="6:9" ht="23.1" customHeight="1" x14ac:dyDescent="0.2">
      <c r="F265" s="2"/>
      <c r="G265" s="2"/>
      <c r="H265" s="2"/>
      <c r="I265" s="2"/>
    </row>
    <row r="266" spans="6:9" ht="23.1" customHeight="1" x14ac:dyDescent="0.2">
      <c r="F266" s="2"/>
      <c r="G266" s="2"/>
      <c r="H266" s="2"/>
      <c r="I266" s="2"/>
    </row>
    <row r="267" spans="6:9" ht="23.1" customHeight="1" x14ac:dyDescent="0.2">
      <c r="F267" s="2"/>
      <c r="G267" s="2"/>
      <c r="H267" s="2"/>
      <c r="I267" s="2"/>
    </row>
    <row r="268" spans="6:9" ht="23.1" customHeight="1" x14ac:dyDescent="0.2">
      <c r="F268" s="2"/>
      <c r="G268" s="2"/>
      <c r="H268" s="2"/>
      <c r="I268" s="2"/>
    </row>
    <row r="269" spans="6:9" ht="23.1" customHeight="1" x14ac:dyDescent="0.2">
      <c r="F269" s="2"/>
      <c r="G269" s="2"/>
      <c r="H269" s="2"/>
      <c r="I269" s="2"/>
    </row>
    <row r="270" spans="6:9" ht="23.1" customHeight="1" x14ac:dyDescent="0.2">
      <c r="F270" s="2"/>
      <c r="G270" s="2"/>
      <c r="H270" s="2"/>
      <c r="I270" s="2"/>
    </row>
    <row r="271" spans="6:9" ht="23.1" customHeight="1" x14ac:dyDescent="0.2">
      <c r="F271" s="2"/>
      <c r="G271" s="2"/>
      <c r="H271" s="2"/>
      <c r="I271" s="2"/>
    </row>
    <row r="272" spans="6:9" ht="23.1" customHeight="1" x14ac:dyDescent="0.2">
      <c r="F272" s="2"/>
      <c r="G272" s="2"/>
      <c r="H272" s="2"/>
      <c r="I272" s="2"/>
    </row>
    <row r="273" spans="6:9" ht="23.1" customHeight="1" x14ac:dyDescent="0.2">
      <c r="F273" s="2"/>
      <c r="G273" s="2"/>
      <c r="H273" s="2"/>
      <c r="I273" s="2"/>
    </row>
    <row r="274" spans="6:9" ht="23.1" customHeight="1" x14ac:dyDescent="0.2">
      <c r="F274" s="2"/>
      <c r="G274" s="2"/>
      <c r="H274" s="2"/>
      <c r="I274" s="2"/>
    </row>
    <row r="275" spans="6:9" ht="23.1" customHeight="1" x14ac:dyDescent="0.2">
      <c r="F275" s="2"/>
      <c r="G275" s="2"/>
      <c r="H275" s="2"/>
      <c r="I275" s="2"/>
    </row>
    <row r="276" spans="6:9" ht="23.1" customHeight="1" x14ac:dyDescent="0.2">
      <c r="F276" s="2"/>
      <c r="G276" s="2"/>
      <c r="H276" s="2"/>
      <c r="I276" s="2"/>
    </row>
    <row r="277" spans="6:9" ht="23.1" customHeight="1" x14ac:dyDescent="0.2">
      <c r="F277" s="2"/>
      <c r="G277" s="2"/>
      <c r="H277" s="2"/>
      <c r="I277" s="2"/>
    </row>
    <row r="278" spans="6:9" ht="23.1" customHeight="1" x14ac:dyDescent="0.2">
      <c r="F278" s="2"/>
      <c r="G278" s="2"/>
      <c r="H278" s="2"/>
      <c r="I278" s="2"/>
    </row>
    <row r="279" spans="6:9" ht="23.1" customHeight="1" x14ac:dyDescent="0.2">
      <c r="F279" s="2"/>
      <c r="G279" s="2"/>
      <c r="H279" s="2"/>
      <c r="I279" s="2"/>
    </row>
    <row r="280" spans="6:9" ht="23.1" customHeight="1" x14ac:dyDescent="0.2">
      <c r="F280" s="2"/>
      <c r="G280" s="2"/>
      <c r="H280" s="2"/>
      <c r="I280" s="2"/>
    </row>
    <row r="281" spans="6:9" ht="23.1" customHeight="1" x14ac:dyDescent="0.2">
      <c r="F281" s="2"/>
      <c r="G281" s="2"/>
      <c r="H281" s="2"/>
      <c r="I281" s="2"/>
    </row>
    <row r="282" spans="6:9" ht="23.1" customHeight="1" x14ac:dyDescent="0.2">
      <c r="F282" s="2"/>
      <c r="G282" s="2"/>
      <c r="H282" s="2"/>
      <c r="I282" s="2"/>
    </row>
    <row r="283" spans="6:9" ht="23.1" customHeight="1" x14ac:dyDescent="0.2">
      <c r="F283" s="2"/>
      <c r="G283" s="2"/>
      <c r="H283" s="2"/>
      <c r="I283" s="2"/>
    </row>
    <row r="284" spans="6:9" ht="23.1" customHeight="1" x14ac:dyDescent="0.2">
      <c r="F284" s="2"/>
      <c r="G284" s="2"/>
      <c r="H284" s="2"/>
      <c r="I284" s="2"/>
    </row>
    <row r="285" spans="6:9" ht="23.1" customHeight="1" x14ac:dyDescent="0.2">
      <c r="F285" s="2"/>
      <c r="G285" s="2"/>
      <c r="H285" s="2"/>
      <c r="I285" s="2"/>
    </row>
    <row r="286" spans="6:9" ht="23.1" customHeight="1" x14ac:dyDescent="0.2">
      <c r="F286" s="2"/>
      <c r="G286" s="2"/>
      <c r="H286" s="2"/>
      <c r="I286" s="2"/>
    </row>
    <row r="287" spans="6:9" ht="23.1" customHeight="1" x14ac:dyDescent="0.2">
      <c r="F287" s="2"/>
      <c r="G287" s="2"/>
      <c r="H287" s="2"/>
      <c r="I287" s="2"/>
    </row>
    <row r="288" spans="6:9" ht="23.1" customHeight="1" x14ac:dyDescent="0.2">
      <c r="F288" s="2"/>
      <c r="G288" s="2"/>
      <c r="H288" s="2"/>
      <c r="I288" s="2"/>
    </row>
    <row r="289" spans="6:9" ht="23.1" customHeight="1" x14ac:dyDescent="0.2">
      <c r="F289" s="2"/>
      <c r="G289" s="2"/>
      <c r="H289" s="2"/>
      <c r="I289" s="2"/>
    </row>
    <row r="290" spans="6:9" ht="23.1" customHeight="1" x14ac:dyDescent="0.2">
      <c r="F290" s="2"/>
      <c r="G290" s="2"/>
      <c r="H290" s="2"/>
      <c r="I290" s="2"/>
    </row>
    <row r="291" spans="6:9" ht="23.1" customHeight="1" x14ac:dyDescent="0.2">
      <c r="F291" s="2"/>
      <c r="G291" s="2"/>
      <c r="H291" s="2"/>
      <c r="I291" s="2"/>
    </row>
    <row r="292" spans="6:9" ht="23.1" customHeight="1" x14ac:dyDescent="0.2"/>
    <row r="293" spans="6:9" ht="23.1" customHeight="1" x14ac:dyDescent="0.2"/>
    <row r="294" spans="6:9" ht="23.1" customHeight="1" x14ac:dyDescent="0.2"/>
    <row r="295" spans="6:9" ht="23.1" customHeight="1" x14ac:dyDescent="0.2"/>
    <row r="296" spans="6:9" ht="23.1" customHeight="1" x14ac:dyDescent="0.2"/>
    <row r="297" spans="6:9" ht="23.1" customHeight="1" x14ac:dyDescent="0.2"/>
    <row r="298" spans="6:9" ht="23.1" customHeight="1" x14ac:dyDescent="0.2"/>
    <row r="299" spans="6:9" ht="23.1" customHeight="1" x14ac:dyDescent="0.2"/>
    <row r="300" spans="6:9" ht="23.1" customHeight="1" x14ac:dyDescent="0.2"/>
    <row r="301" spans="6:9" ht="23.1" customHeight="1" x14ac:dyDescent="0.2"/>
    <row r="302" spans="6:9" ht="23.1" customHeight="1" x14ac:dyDescent="0.2"/>
    <row r="303" spans="6:9" ht="23.1" customHeight="1" x14ac:dyDescent="0.2"/>
    <row r="304" spans="6:9" ht="23.1" customHeight="1" x14ac:dyDescent="0.2"/>
    <row r="305" ht="23.1" customHeight="1" x14ac:dyDescent="0.2"/>
    <row r="306" ht="23.1" customHeight="1" x14ac:dyDescent="0.2"/>
    <row r="307" ht="23.1" customHeight="1" x14ac:dyDescent="0.2"/>
    <row r="308" ht="23.1" customHeight="1" x14ac:dyDescent="0.2"/>
    <row r="309" ht="23.1" customHeight="1" x14ac:dyDescent="0.2"/>
    <row r="310" ht="23.1" customHeight="1" x14ac:dyDescent="0.2"/>
    <row r="311" ht="23.1" customHeight="1" x14ac:dyDescent="0.2"/>
    <row r="312" ht="23.1" customHeight="1" x14ac:dyDescent="0.2"/>
    <row r="313" ht="23.1" customHeight="1" x14ac:dyDescent="0.2"/>
    <row r="314" ht="23.1" customHeight="1" x14ac:dyDescent="0.2"/>
    <row r="315" ht="23.1" customHeight="1" x14ac:dyDescent="0.2"/>
    <row r="316" ht="23.1" customHeight="1" x14ac:dyDescent="0.2"/>
    <row r="317" ht="23.1" customHeight="1" x14ac:dyDescent="0.2"/>
    <row r="318" ht="23.1" customHeight="1" x14ac:dyDescent="0.2"/>
    <row r="319" ht="23.1" customHeight="1" x14ac:dyDescent="0.2"/>
    <row r="320" ht="23.1" customHeight="1" x14ac:dyDescent="0.2"/>
    <row r="321" ht="23.1" customHeight="1" x14ac:dyDescent="0.2"/>
    <row r="322" ht="23.1" customHeight="1" x14ac:dyDescent="0.2"/>
    <row r="323" ht="23.1" customHeight="1" x14ac:dyDescent="0.2"/>
    <row r="324" ht="23.1" customHeight="1" x14ac:dyDescent="0.2"/>
    <row r="325" ht="23.1" customHeight="1" x14ac:dyDescent="0.2"/>
    <row r="326" ht="23.1" customHeight="1" x14ac:dyDescent="0.2"/>
    <row r="327" ht="23.1" customHeight="1" x14ac:dyDescent="0.2"/>
    <row r="328" ht="23.1" customHeight="1" x14ac:dyDescent="0.2"/>
    <row r="329" ht="23.1" customHeight="1" x14ac:dyDescent="0.2"/>
    <row r="330" ht="23.1" customHeight="1" x14ac:dyDescent="0.2"/>
    <row r="331" ht="23.1" customHeight="1" x14ac:dyDescent="0.2"/>
    <row r="332" ht="23.1" customHeight="1" x14ac:dyDescent="0.2"/>
    <row r="333" ht="23.1" customHeight="1" x14ac:dyDescent="0.2"/>
    <row r="334" ht="23.1" customHeight="1" x14ac:dyDescent="0.2"/>
    <row r="335" ht="23.1" customHeight="1" x14ac:dyDescent="0.2"/>
    <row r="336" ht="23.1" customHeight="1" x14ac:dyDescent="0.2"/>
    <row r="337" ht="23.1" customHeight="1" x14ac:dyDescent="0.2"/>
    <row r="338" ht="23.1" customHeight="1" x14ac:dyDescent="0.2"/>
    <row r="339" ht="23.1" customHeight="1" x14ac:dyDescent="0.2"/>
    <row r="340" ht="23.1" customHeight="1" x14ac:dyDescent="0.2"/>
    <row r="341" ht="23.1" customHeight="1" x14ac:dyDescent="0.2"/>
    <row r="342" ht="23.1" customHeight="1" x14ac:dyDescent="0.2"/>
    <row r="343" ht="23.1" customHeight="1" x14ac:dyDescent="0.2"/>
    <row r="344" ht="23.1" customHeight="1" x14ac:dyDescent="0.2"/>
    <row r="345" ht="23.1" customHeight="1" x14ac:dyDescent="0.2"/>
    <row r="346" ht="23.1" customHeight="1" x14ac:dyDescent="0.2"/>
    <row r="347" ht="23.1" customHeight="1" x14ac:dyDescent="0.2"/>
    <row r="348" ht="23.1" customHeight="1" x14ac:dyDescent="0.2"/>
    <row r="349" ht="23.1" customHeight="1" x14ac:dyDescent="0.2"/>
    <row r="350" ht="23.1" customHeight="1" x14ac:dyDescent="0.2"/>
    <row r="351" ht="23.1" customHeight="1" x14ac:dyDescent="0.2"/>
    <row r="352" ht="23.1" customHeight="1" x14ac:dyDescent="0.2"/>
    <row r="353" spans="6:9" ht="23.1" customHeight="1" x14ac:dyDescent="0.2"/>
    <row r="354" spans="6:9" ht="23.1" customHeight="1" x14ac:dyDescent="0.2"/>
    <row r="355" spans="6:9" ht="23.1" customHeight="1" x14ac:dyDescent="0.2">
      <c r="F355" s="2"/>
      <c r="G355" s="2"/>
      <c r="H355" s="2"/>
      <c r="I355" s="2"/>
    </row>
    <row r="356" spans="6:9" ht="23.1" customHeight="1" x14ac:dyDescent="0.2">
      <c r="F356" s="2"/>
      <c r="G356" s="2"/>
      <c r="H356" s="2"/>
      <c r="I356" s="2"/>
    </row>
    <row r="357" spans="6:9" ht="23.1" customHeight="1" x14ac:dyDescent="0.2">
      <c r="F357" s="2"/>
      <c r="G357" s="2"/>
      <c r="H357" s="2"/>
      <c r="I357" s="2"/>
    </row>
    <row r="358" spans="6:9" ht="23.1" customHeight="1" x14ac:dyDescent="0.2">
      <c r="F358" s="2"/>
      <c r="G358" s="2"/>
      <c r="H358" s="2"/>
      <c r="I358" s="2"/>
    </row>
    <row r="359" spans="6:9" ht="23.1" customHeight="1" x14ac:dyDescent="0.2">
      <c r="F359" s="2"/>
      <c r="G359" s="2"/>
      <c r="H359" s="2"/>
      <c r="I359" s="2"/>
    </row>
    <row r="360" spans="6:9" ht="23.1" customHeight="1" x14ac:dyDescent="0.2">
      <c r="F360" s="2"/>
      <c r="G360" s="2"/>
      <c r="H360" s="2"/>
      <c r="I360" s="2"/>
    </row>
    <row r="361" spans="6:9" ht="23.1" customHeight="1" x14ac:dyDescent="0.2">
      <c r="F361" s="2"/>
      <c r="G361" s="2"/>
      <c r="H361" s="2"/>
      <c r="I361" s="2"/>
    </row>
    <row r="362" spans="6:9" ht="23.1" customHeight="1" x14ac:dyDescent="0.2">
      <c r="F362" s="2"/>
      <c r="G362" s="2"/>
      <c r="H362" s="2"/>
      <c r="I362" s="2"/>
    </row>
    <row r="363" spans="6:9" ht="23.1" customHeight="1" x14ac:dyDescent="0.2">
      <c r="F363" s="2"/>
      <c r="G363" s="2"/>
      <c r="H363" s="2"/>
      <c r="I363" s="2"/>
    </row>
    <row r="364" spans="6:9" ht="23.1" customHeight="1" x14ac:dyDescent="0.2">
      <c r="F364" s="2"/>
      <c r="G364" s="2"/>
      <c r="H364" s="2"/>
      <c r="I364" s="2"/>
    </row>
    <row r="365" spans="6:9" ht="23.1" customHeight="1" x14ac:dyDescent="0.2">
      <c r="F365" s="2"/>
      <c r="G365" s="2"/>
      <c r="H365" s="2"/>
      <c r="I365" s="2"/>
    </row>
    <row r="366" spans="6:9" ht="23.1" customHeight="1" x14ac:dyDescent="0.2">
      <c r="F366" s="2"/>
      <c r="G366" s="2"/>
      <c r="H366" s="2"/>
      <c r="I366" s="2"/>
    </row>
    <row r="367" spans="6:9" ht="23.1" customHeight="1" x14ac:dyDescent="0.2">
      <c r="F367" s="2"/>
      <c r="G367" s="2"/>
      <c r="H367" s="2"/>
      <c r="I367" s="2"/>
    </row>
    <row r="368" spans="6:9" ht="23.1" customHeight="1" x14ac:dyDescent="0.2">
      <c r="F368" s="2"/>
      <c r="G368" s="2"/>
      <c r="H368" s="2"/>
      <c r="I368" s="2"/>
    </row>
    <row r="369" spans="6:9" ht="23.1" customHeight="1" x14ac:dyDescent="0.2">
      <c r="F369" s="2"/>
      <c r="G369" s="2"/>
      <c r="H369" s="2"/>
      <c r="I369" s="2"/>
    </row>
    <row r="370" spans="6:9" ht="23.1" customHeight="1" x14ac:dyDescent="0.2">
      <c r="F370" s="2"/>
      <c r="G370" s="2"/>
      <c r="H370" s="2"/>
      <c r="I370" s="2"/>
    </row>
    <row r="371" spans="6:9" ht="23.1" customHeight="1" x14ac:dyDescent="0.2">
      <c r="F371" s="2"/>
      <c r="G371" s="2"/>
      <c r="H371" s="2"/>
      <c r="I371" s="2"/>
    </row>
    <row r="372" spans="6:9" ht="23.1" customHeight="1" x14ac:dyDescent="0.2">
      <c r="F372" s="2"/>
      <c r="G372" s="2"/>
      <c r="H372" s="2"/>
      <c r="I372" s="2"/>
    </row>
    <row r="373" spans="6:9" ht="23.1" customHeight="1" x14ac:dyDescent="0.2">
      <c r="F373" s="2"/>
      <c r="G373" s="2"/>
      <c r="H373" s="2"/>
      <c r="I373" s="2"/>
    </row>
    <row r="374" spans="6:9" ht="23.1" customHeight="1" x14ac:dyDescent="0.2">
      <c r="F374" s="2"/>
      <c r="G374" s="2"/>
      <c r="H374" s="2"/>
      <c r="I374" s="2"/>
    </row>
    <row r="375" spans="6:9" ht="23.1" customHeight="1" x14ac:dyDescent="0.2">
      <c r="F375" s="2"/>
      <c r="G375" s="2"/>
      <c r="H375" s="2"/>
      <c r="I375" s="2"/>
    </row>
    <row r="376" spans="6:9" ht="23.1" customHeight="1" x14ac:dyDescent="0.2">
      <c r="F376" s="2"/>
      <c r="G376" s="2"/>
      <c r="H376" s="2"/>
      <c r="I376" s="2"/>
    </row>
    <row r="377" spans="6:9" ht="23.1" customHeight="1" x14ac:dyDescent="0.2">
      <c r="F377" s="2"/>
      <c r="G377" s="2"/>
      <c r="H377" s="2"/>
      <c r="I377" s="2"/>
    </row>
    <row r="378" spans="6:9" ht="23.1" customHeight="1" x14ac:dyDescent="0.2">
      <c r="F378" s="2"/>
      <c r="G378" s="2"/>
      <c r="H378" s="2"/>
      <c r="I378" s="2"/>
    </row>
    <row r="379" spans="6:9" ht="23.1" customHeight="1" x14ac:dyDescent="0.2">
      <c r="F379" s="2"/>
      <c r="G379" s="2"/>
      <c r="H379" s="2"/>
      <c r="I379" s="2"/>
    </row>
    <row r="380" spans="6:9" ht="23.1" customHeight="1" x14ac:dyDescent="0.2">
      <c r="F380" s="2"/>
      <c r="G380" s="2"/>
      <c r="H380" s="2"/>
      <c r="I380" s="2"/>
    </row>
    <row r="381" spans="6:9" ht="23.1" customHeight="1" x14ac:dyDescent="0.2">
      <c r="F381" s="2"/>
      <c r="G381" s="2"/>
      <c r="H381" s="2"/>
      <c r="I381" s="2"/>
    </row>
    <row r="382" spans="6:9" ht="23.1" customHeight="1" x14ac:dyDescent="0.2">
      <c r="F382" s="2"/>
      <c r="G382" s="2"/>
      <c r="H382" s="2"/>
      <c r="I382" s="2"/>
    </row>
    <row r="383" spans="6:9" ht="23.1" customHeight="1" x14ac:dyDescent="0.2">
      <c r="F383" s="2"/>
      <c r="G383" s="2"/>
      <c r="H383" s="2"/>
      <c r="I383" s="2"/>
    </row>
    <row r="384" spans="6:9" ht="23.1" customHeight="1" x14ac:dyDescent="0.2">
      <c r="F384" s="2"/>
      <c r="G384" s="2"/>
      <c r="H384" s="2"/>
      <c r="I384" s="2"/>
    </row>
    <row r="385" spans="6:9" ht="23.1" customHeight="1" x14ac:dyDescent="0.2">
      <c r="F385" s="2"/>
      <c r="G385" s="2"/>
      <c r="H385" s="2"/>
      <c r="I385" s="2"/>
    </row>
    <row r="386" spans="6:9" ht="23.1" customHeight="1" x14ac:dyDescent="0.2">
      <c r="F386" s="2"/>
      <c r="G386" s="2"/>
      <c r="H386" s="2"/>
      <c r="I386" s="2"/>
    </row>
    <row r="387" spans="6:9" ht="23.1" customHeight="1" x14ac:dyDescent="0.2">
      <c r="F387" s="2"/>
      <c r="G387" s="2"/>
      <c r="H387" s="2"/>
      <c r="I387" s="2"/>
    </row>
    <row r="388" spans="6:9" ht="23.1" customHeight="1" x14ac:dyDescent="0.2">
      <c r="F388" s="2"/>
      <c r="G388" s="2"/>
      <c r="H388" s="2"/>
      <c r="I388" s="2"/>
    </row>
    <row r="389" spans="6:9" ht="23.1" customHeight="1" x14ac:dyDescent="0.2">
      <c r="F389" s="2"/>
      <c r="G389" s="2"/>
      <c r="H389" s="2"/>
      <c r="I389" s="2"/>
    </row>
    <row r="390" spans="6:9" ht="23.1" customHeight="1" x14ac:dyDescent="0.2">
      <c r="F390" s="2"/>
      <c r="G390" s="2"/>
      <c r="H390" s="2"/>
      <c r="I390" s="2"/>
    </row>
    <row r="391" spans="6:9" ht="23.1" customHeight="1" x14ac:dyDescent="0.2">
      <c r="F391" s="2"/>
      <c r="G391" s="2"/>
      <c r="H391" s="2"/>
      <c r="I391" s="2"/>
    </row>
    <row r="392" spans="6:9" ht="23.1" customHeight="1" x14ac:dyDescent="0.2">
      <c r="F392" s="2"/>
      <c r="G392" s="2"/>
      <c r="H392" s="2"/>
      <c r="I392" s="2"/>
    </row>
    <row r="393" spans="6:9" ht="23.1" customHeight="1" x14ac:dyDescent="0.2">
      <c r="F393" s="2"/>
      <c r="G393" s="2"/>
      <c r="H393" s="2"/>
      <c r="I393" s="2"/>
    </row>
    <row r="394" spans="6:9" ht="23.1" customHeight="1" x14ac:dyDescent="0.2">
      <c r="F394" s="2"/>
      <c r="G394" s="2"/>
      <c r="H394" s="2"/>
      <c r="I394" s="2"/>
    </row>
    <row r="395" spans="6:9" ht="23.1" customHeight="1" x14ac:dyDescent="0.2">
      <c r="F395" s="2"/>
      <c r="G395" s="2"/>
      <c r="H395" s="2"/>
      <c r="I395" s="2"/>
    </row>
    <row r="396" spans="6:9" x14ac:dyDescent="0.2">
      <c r="F396" s="2"/>
      <c r="G396" s="2"/>
      <c r="H396" s="2"/>
      <c r="I396" s="2"/>
    </row>
    <row r="397" spans="6:9" x14ac:dyDescent="0.2">
      <c r="F397" s="2"/>
      <c r="G397" s="2"/>
      <c r="H397" s="2"/>
      <c r="I397" s="2"/>
    </row>
    <row r="398" spans="6:9" x14ac:dyDescent="0.2">
      <c r="F398" s="2"/>
      <c r="G398" s="2"/>
      <c r="H398" s="2"/>
      <c r="I398" s="2"/>
    </row>
    <row r="399" spans="6:9" x14ac:dyDescent="0.2">
      <c r="F399" s="2"/>
      <c r="G399" s="2"/>
      <c r="H399" s="2"/>
      <c r="I399" s="2"/>
    </row>
    <row r="400" spans="6:9" x14ac:dyDescent="0.2">
      <c r="F400" s="2"/>
      <c r="G400" s="2"/>
      <c r="H400" s="2"/>
      <c r="I400" s="2"/>
    </row>
    <row r="401" spans="6:9" x14ac:dyDescent="0.2">
      <c r="F401" s="2"/>
      <c r="G401" s="2"/>
      <c r="H401" s="2"/>
      <c r="I401" s="2"/>
    </row>
    <row r="402" spans="6:9" x14ac:dyDescent="0.2">
      <c r="F402" s="2"/>
      <c r="G402" s="2"/>
      <c r="H402" s="2"/>
      <c r="I402" s="2"/>
    </row>
    <row r="403" spans="6:9" x14ac:dyDescent="0.2">
      <c r="F403" s="2"/>
      <c r="G403" s="2"/>
      <c r="H403" s="2"/>
      <c r="I403" s="2"/>
    </row>
    <row r="404" spans="6:9" x14ac:dyDescent="0.2">
      <c r="F404" s="2"/>
      <c r="G404" s="2"/>
      <c r="H404" s="2"/>
      <c r="I404" s="2"/>
    </row>
    <row r="405" spans="6:9" x14ac:dyDescent="0.2">
      <c r="F405" s="2"/>
      <c r="G405" s="2"/>
      <c r="H405" s="2"/>
      <c r="I405" s="2"/>
    </row>
    <row r="406" spans="6:9" x14ac:dyDescent="0.2">
      <c r="F406" s="2"/>
      <c r="G406" s="2"/>
      <c r="H406" s="2"/>
      <c r="I406" s="2"/>
    </row>
    <row r="407" spans="6:9" x14ac:dyDescent="0.2">
      <c r="F407" s="2"/>
      <c r="G407" s="2"/>
      <c r="H407" s="2"/>
      <c r="I407" s="2"/>
    </row>
    <row r="408" spans="6:9" x14ac:dyDescent="0.2">
      <c r="F408" s="2"/>
      <c r="G408" s="2"/>
      <c r="H408" s="2"/>
      <c r="I408" s="2"/>
    </row>
    <row r="409" spans="6:9" x14ac:dyDescent="0.2">
      <c r="F409" s="2"/>
      <c r="G409" s="2"/>
      <c r="H409" s="2"/>
      <c r="I409" s="2"/>
    </row>
    <row r="410" spans="6:9" x14ac:dyDescent="0.2">
      <c r="F410" s="2"/>
      <c r="G410" s="2"/>
      <c r="H410" s="2"/>
      <c r="I410" s="2"/>
    </row>
    <row r="411" spans="6:9" x14ac:dyDescent="0.2">
      <c r="F411" s="2"/>
      <c r="G411" s="2"/>
      <c r="H411" s="2"/>
      <c r="I411" s="2"/>
    </row>
    <row r="412" spans="6:9" x14ac:dyDescent="0.2">
      <c r="F412" s="2"/>
      <c r="G412" s="2"/>
      <c r="H412" s="2"/>
      <c r="I412" s="2"/>
    </row>
    <row r="413" spans="6:9" x14ac:dyDescent="0.2">
      <c r="F413" s="2"/>
      <c r="G413" s="2"/>
      <c r="H413" s="2"/>
      <c r="I413" s="2"/>
    </row>
    <row r="414" spans="6:9" x14ac:dyDescent="0.2">
      <c r="F414" s="2"/>
      <c r="G414" s="2"/>
      <c r="H414" s="2"/>
      <c r="I414" s="2"/>
    </row>
    <row r="415" spans="6:9" x14ac:dyDescent="0.2">
      <c r="F415" s="2"/>
      <c r="G415" s="2"/>
      <c r="H415" s="2"/>
      <c r="I415" s="2"/>
    </row>
    <row r="416" spans="6:9" x14ac:dyDescent="0.2">
      <c r="F416" s="2"/>
      <c r="G416" s="2"/>
      <c r="H416" s="2"/>
      <c r="I416" s="2"/>
    </row>
    <row r="417" spans="6:9" x14ac:dyDescent="0.2">
      <c r="F417" s="2"/>
      <c r="G417" s="2"/>
      <c r="H417" s="2"/>
      <c r="I417" s="2"/>
    </row>
    <row r="418" spans="6:9" x14ac:dyDescent="0.2">
      <c r="F418" s="2"/>
      <c r="G418" s="2"/>
      <c r="H418" s="2"/>
      <c r="I418" s="2"/>
    </row>
    <row r="419" spans="6:9" x14ac:dyDescent="0.2">
      <c r="F419" s="2"/>
      <c r="G419" s="2"/>
      <c r="H419" s="2"/>
      <c r="I419" s="2"/>
    </row>
    <row r="420" spans="6:9" x14ac:dyDescent="0.2">
      <c r="F420" s="2"/>
      <c r="G420" s="2"/>
      <c r="H420" s="2"/>
      <c r="I420" s="2"/>
    </row>
    <row r="421" spans="6:9" x14ac:dyDescent="0.2">
      <c r="F421" s="2"/>
      <c r="G421" s="2"/>
      <c r="H421" s="2"/>
      <c r="I421" s="2"/>
    </row>
    <row r="422" spans="6:9" x14ac:dyDescent="0.2">
      <c r="F422" s="2"/>
      <c r="G422" s="2"/>
      <c r="H422" s="2"/>
      <c r="I422" s="2"/>
    </row>
    <row r="423" spans="6:9" x14ac:dyDescent="0.2">
      <c r="F423" s="2"/>
      <c r="G423" s="2"/>
      <c r="H423" s="2"/>
      <c r="I423" s="2"/>
    </row>
    <row r="424" spans="6:9" x14ac:dyDescent="0.2">
      <c r="F424" s="2"/>
      <c r="G424" s="2"/>
      <c r="H424" s="2"/>
      <c r="I424" s="2"/>
    </row>
    <row r="425" spans="6:9" x14ac:dyDescent="0.2">
      <c r="F425" s="2"/>
      <c r="G425" s="2"/>
      <c r="H425" s="2"/>
      <c r="I425" s="2"/>
    </row>
    <row r="426" spans="6:9" x14ac:dyDescent="0.2">
      <c r="F426" s="2"/>
      <c r="G426" s="2"/>
      <c r="H426" s="2"/>
      <c r="I426" s="2"/>
    </row>
    <row r="427" spans="6:9" x14ac:dyDescent="0.2">
      <c r="F427" s="2"/>
      <c r="G427" s="2"/>
      <c r="H427" s="2"/>
      <c r="I427" s="2"/>
    </row>
    <row r="428" spans="6:9" x14ac:dyDescent="0.2">
      <c r="F428" s="2"/>
      <c r="G428" s="2"/>
      <c r="H428" s="2"/>
      <c r="I428" s="2"/>
    </row>
    <row r="429" spans="6:9" x14ac:dyDescent="0.2">
      <c r="F429" s="2"/>
      <c r="G429" s="2"/>
      <c r="H429" s="2"/>
      <c r="I429" s="2"/>
    </row>
    <row r="430" spans="6:9" x14ac:dyDescent="0.2">
      <c r="F430" s="2"/>
      <c r="G430" s="2"/>
      <c r="H430" s="2"/>
      <c r="I430" s="2"/>
    </row>
    <row r="431" spans="6:9" x14ac:dyDescent="0.2">
      <c r="F431" s="2"/>
      <c r="G431" s="2"/>
      <c r="H431" s="2"/>
      <c r="I431" s="2"/>
    </row>
    <row r="432" spans="6:9" x14ac:dyDescent="0.2">
      <c r="F432" s="2"/>
      <c r="G432" s="2"/>
      <c r="H432" s="2"/>
      <c r="I432" s="2"/>
    </row>
    <row r="433" spans="6:9" x14ac:dyDescent="0.2">
      <c r="F433" s="2"/>
      <c r="G433" s="2"/>
      <c r="H433" s="2"/>
      <c r="I433" s="2"/>
    </row>
    <row r="434" spans="6:9" x14ac:dyDescent="0.2">
      <c r="F434" s="2"/>
      <c r="G434" s="2"/>
      <c r="H434" s="2"/>
      <c r="I434" s="2"/>
    </row>
    <row r="435" spans="6:9" x14ac:dyDescent="0.2">
      <c r="F435" s="2"/>
      <c r="G435" s="2"/>
      <c r="H435" s="2"/>
      <c r="I435" s="2"/>
    </row>
    <row r="436" spans="6:9" x14ac:dyDescent="0.2">
      <c r="F436" s="2"/>
      <c r="G436" s="2"/>
      <c r="H436" s="2"/>
      <c r="I436" s="2"/>
    </row>
    <row r="437" spans="6:9" x14ac:dyDescent="0.2">
      <c r="F437" s="2"/>
      <c r="G437" s="2"/>
      <c r="H437" s="2"/>
      <c r="I437" s="2"/>
    </row>
    <row r="438" spans="6:9" x14ac:dyDescent="0.2">
      <c r="F438" s="2"/>
      <c r="G438" s="2"/>
      <c r="H438" s="2"/>
      <c r="I438" s="2"/>
    </row>
    <row r="439" spans="6:9" x14ac:dyDescent="0.2">
      <c r="F439" s="2"/>
      <c r="G439" s="2"/>
      <c r="H439" s="2"/>
      <c r="I439" s="2"/>
    </row>
    <row r="440" spans="6:9" x14ac:dyDescent="0.2">
      <c r="F440" s="2"/>
      <c r="G440" s="2"/>
      <c r="H440" s="2"/>
      <c r="I440" s="2"/>
    </row>
    <row r="441" spans="6:9" x14ac:dyDescent="0.2">
      <c r="F441" s="2"/>
      <c r="G441" s="2"/>
      <c r="H441" s="2"/>
      <c r="I441" s="2"/>
    </row>
    <row r="442" spans="6:9" x14ac:dyDescent="0.2">
      <c r="F442" s="2"/>
      <c r="G442" s="2"/>
      <c r="H442" s="2"/>
      <c r="I442" s="2"/>
    </row>
    <row r="443" spans="6:9" x14ac:dyDescent="0.2">
      <c r="F443" s="2"/>
      <c r="G443" s="2"/>
      <c r="H443" s="2"/>
      <c r="I443" s="2"/>
    </row>
    <row r="444" spans="6:9" x14ac:dyDescent="0.2">
      <c r="F444" s="2"/>
      <c r="G444" s="2"/>
      <c r="H444" s="2"/>
      <c r="I444" s="2"/>
    </row>
    <row r="445" spans="6:9" x14ac:dyDescent="0.2">
      <c r="F445" s="2"/>
      <c r="G445" s="2"/>
      <c r="H445" s="2"/>
      <c r="I445" s="2"/>
    </row>
    <row r="446" spans="6:9" x14ac:dyDescent="0.2">
      <c r="F446" s="2"/>
      <c r="G446" s="2"/>
      <c r="H446" s="2"/>
      <c r="I446" s="2"/>
    </row>
    <row r="447" spans="6:9" x14ac:dyDescent="0.2">
      <c r="F447" s="2"/>
      <c r="G447" s="2"/>
      <c r="H447" s="2"/>
      <c r="I447" s="2"/>
    </row>
    <row r="448" spans="6:9" x14ac:dyDescent="0.2">
      <c r="F448" s="2"/>
      <c r="G448" s="2"/>
      <c r="H448" s="2"/>
      <c r="I448" s="2"/>
    </row>
    <row r="449" spans="6:9" x14ac:dyDescent="0.2">
      <c r="F449" s="2"/>
      <c r="G449" s="2"/>
      <c r="H449" s="2"/>
      <c r="I449" s="2"/>
    </row>
    <row r="450" spans="6:9" x14ac:dyDescent="0.2">
      <c r="F450" s="2"/>
      <c r="G450" s="2"/>
      <c r="H450" s="2"/>
      <c r="I450" s="2"/>
    </row>
    <row r="451" spans="6:9" x14ac:dyDescent="0.2">
      <c r="F451" s="2"/>
      <c r="G451" s="2"/>
      <c r="H451" s="2"/>
      <c r="I451" s="2"/>
    </row>
    <row r="452" spans="6:9" x14ac:dyDescent="0.2">
      <c r="F452" s="2"/>
      <c r="G452" s="2"/>
      <c r="H452" s="2"/>
      <c r="I452" s="2"/>
    </row>
    <row r="453" spans="6:9" x14ac:dyDescent="0.2">
      <c r="F453" s="2"/>
      <c r="G453" s="2"/>
      <c r="H453" s="2"/>
      <c r="I453" s="2"/>
    </row>
    <row r="454" spans="6:9" x14ac:dyDescent="0.2">
      <c r="F454" s="2"/>
      <c r="G454" s="2"/>
      <c r="H454" s="2"/>
      <c r="I454" s="2"/>
    </row>
    <row r="455" spans="6:9" x14ac:dyDescent="0.2">
      <c r="F455" s="2"/>
      <c r="G455" s="2"/>
      <c r="H455" s="2"/>
      <c r="I455" s="2"/>
    </row>
    <row r="456" spans="6:9" x14ac:dyDescent="0.2">
      <c r="F456" s="2"/>
      <c r="G456" s="2"/>
      <c r="H456" s="2"/>
      <c r="I456" s="2"/>
    </row>
    <row r="457" spans="6:9" x14ac:dyDescent="0.2">
      <c r="F457" s="2"/>
      <c r="G457" s="2"/>
      <c r="H457" s="2"/>
      <c r="I457" s="2"/>
    </row>
    <row r="458" spans="6:9" x14ac:dyDescent="0.2">
      <c r="F458" s="2"/>
      <c r="G458" s="2"/>
      <c r="H458" s="2"/>
      <c r="I458" s="2"/>
    </row>
    <row r="459" spans="6:9" x14ac:dyDescent="0.2">
      <c r="F459" s="2"/>
      <c r="G459" s="2"/>
      <c r="H459" s="2"/>
      <c r="I459" s="2"/>
    </row>
    <row r="460" spans="6:9" x14ac:dyDescent="0.2">
      <c r="F460" s="2"/>
      <c r="G460" s="2"/>
      <c r="H460" s="2"/>
      <c r="I460" s="2"/>
    </row>
    <row r="461" spans="6:9" x14ac:dyDescent="0.2">
      <c r="F461" s="2"/>
      <c r="G461" s="2"/>
      <c r="H461" s="2"/>
      <c r="I461" s="2"/>
    </row>
    <row r="462" spans="6:9" x14ac:dyDescent="0.2">
      <c r="F462" s="2"/>
      <c r="G462" s="2"/>
      <c r="H462" s="2"/>
      <c r="I462" s="2"/>
    </row>
    <row r="463" spans="6:9" x14ac:dyDescent="0.2">
      <c r="F463" s="2"/>
      <c r="G463" s="2"/>
      <c r="H463" s="2"/>
      <c r="I463" s="2"/>
    </row>
    <row r="464" spans="6:9" x14ac:dyDescent="0.2">
      <c r="F464" s="2"/>
      <c r="G464" s="2"/>
      <c r="H464" s="2"/>
      <c r="I464" s="2"/>
    </row>
    <row r="465" spans="6:9" x14ac:dyDescent="0.2">
      <c r="F465" s="2"/>
      <c r="G465" s="2"/>
      <c r="H465" s="2"/>
      <c r="I465" s="2"/>
    </row>
    <row r="466" spans="6:9" x14ac:dyDescent="0.2">
      <c r="F466" s="2"/>
      <c r="G466" s="2"/>
      <c r="H466" s="2"/>
      <c r="I466" s="2"/>
    </row>
    <row r="467" spans="6:9" x14ac:dyDescent="0.2">
      <c r="F467" s="2"/>
      <c r="G467" s="2"/>
      <c r="H467" s="2"/>
      <c r="I467" s="2"/>
    </row>
    <row r="468" spans="6:9" x14ac:dyDescent="0.2">
      <c r="F468" s="2"/>
      <c r="G468" s="2"/>
      <c r="H468" s="2"/>
      <c r="I468" s="2"/>
    </row>
    <row r="469" spans="6:9" x14ac:dyDescent="0.2">
      <c r="F469" s="2"/>
      <c r="G469" s="2"/>
      <c r="H469" s="2"/>
      <c r="I469" s="2"/>
    </row>
    <row r="470" spans="6:9" x14ac:dyDescent="0.2">
      <c r="F470" s="2"/>
      <c r="G470" s="2"/>
      <c r="H470" s="2"/>
      <c r="I470" s="2"/>
    </row>
    <row r="471" spans="6:9" x14ac:dyDescent="0.2">
      <c r="F471" s="2"/>
      <c r="G471" s="2"/>
      <c r="H471" s="2"/>
      <c r="I471" s="2"/>
    </row>
    <row r="472" spans="6:9" x14ac:dyDescent="0.2">
      <c r="F472" s="2"/>
      <c r="G472" s="2"/>
      <c r="H472" s="2"/>
      <c r="I472" s="2"/>
    </row>
    <row r="473" spans="6:9" x14ac:dyDescent="0.2">
      <c r="F473" s="2"/>
      <c r="G473" s="2"/>
      <c r="H473" s="2"/>
      <c r="I473" s="2"/>
    </row>
    <row r="474" spans="6:9" x14ac:dyDescent="0.2">
      <c r="F474" s="2"/>
      <c r="G474" s="2"/>
      <c r="H474" s="2"/>
      <c r="I474" s="2"/>
    </row>
    <row r="475" spans="6:9" x14ac:dyDescent="0.2">
      <c r="F475" s="2"/>
      <c r="G475" s="2"/>
      <c r="H475" s="2"/>
      <c r="I475" s="2"/>
    </row>
    <row r="476" spans="6:9" x14ac:dyDescent="0.2">
      <c r="F476" s="2"/>
      <c r="G476" s="2"/>
      <c r="H476" s="2"/>
      <c r="I476" s="2"/>
    </row>
    <row r="477" spans="6:9" x14ac:dyDescent="0.2">
      <c r="F477" s="2"/>
      <c r="G477" s="2"/>
      <c r="H477" s="2"/>
      <c r="I477" s="2"/>
    </row>
    <row r="478" spans="6:9" x14ac:dyDescent="0.2">
      <c r="F478" s="2"/>
      <c r="G478" s="2"/>
      <c r="H478" s="2"/>
      <c r="I478" s="2"/>
    </row>
    <row r="479" spans="6:9" x14ac:dyDescent="0.2">
      <c r="F479" s="2"/>
      <c r="G479" s="2"/>
      <c r="H479" s="2"/>
      <c r="I479" s="2"/>
    </row>
    <row r="480" spans="6:9" x14ac:dyDescent="0.2">
      <c r="F480" s="2"/>
      <c r="G480" s="2"/>
      <c r="H480" s="2"/>
      <c r="I480" s="2"/>
    </row>
    <row r="481" spans="6:9" x14ac:dyDescent="0.2">
      <c r="F481" s="2"/>
      <c r="G481" s="2"/>
      <c r="H481" s="2"/>
      <c r="I481" s="2"/>
    </row>
    <row r="482" spans="6:9" x14ac:dyDescent="0.2">
      <c r="F482" s="2"/>
      <c r="G482" s="2"/>
      <c r="H482" s="2"/>
      <c r="I482" s="2"/>
    </row>
    <row r="483" spans="6:9" x14ac:dyDescent="0.2">
      <c r="F483" s="2"/>
      <c r="G483" s="2"/>
      <c r="H483" s="2"/>
      <c r="I483" s="2"/>
    </row>
    <row r="484" spans="6:9" x14ac:dyDescent="0.2">
      <c r="F484" s="2"/>
      <c r="G484" s="2"/>
      <c r="H484" s="2"/>
      <c r="I484" s="2"/>
    </row>
    <row r="485" spans="6:9" x14ac:dyDescent="0.2">
      <c r="F485" s="2"/>
      <c r="G485" s="2"/>
      <c r="H485" s="2"/>
      <c r="I485" s="2"/>
    </row>
    <row r="486" spans="6:9" x14ac:dyDescent="0.2">
      <c r="F486" s="2"/>
      <c r="G486" s="2"/>
      <c r="H486" s="2"/>
      <c r="I486" s="2"/>
    </row>
    <row r="487" spans="6:9" x14ac:dyDescent="0.2">
      <c r="F487" s="2"/>
      <c r="G487" s="2"/>
      <c r="H487" s="2"/>
      <c r="I487" s="2"/>
    </row>
    <row r="488" spans="6:9" x14ac:dyDescent="0.2">
      <c r="F488" s="2"/>
      <c r="G488" s="2"/>
      <c r="H488" s="2"/>
      <c r="I488" s="2"/>
    </row>
    <row r="489" spans="6:9" x14ac:dyDescent="0.2">
      <c r="F489" s="2"/>
      <c r="G489" s="2"/>
      <c r="H489" s="2"/>
      <c r="I489" s="2"/>
    </row>
    <row r="490" spans="6:9" x14ac:dyDescent="0.2">
      <c r="F490" s="2"/>
      <c r="G490" s="2"/>
      <c r="H490" s="2"/>
      <c r="I490" s="2"/>
    </row>
    <row r="491" spans="6:9" x14ac:dyDescent="0.2">
      <c r="F491" s="2"/>
      <c r="G491" s="2"/>
      <c r="H491" s="2"/>
      <c r="I491" s="2"/>
    </row>
    <row r="492" spans="6:9" x14ac:dyDescent="0.2">
      <c r="F492" s="2"/>
      <c r="G492" s="2"/>
      <c r="H492" s="2"/>
      <c r="I492" s="2"/>
    </row>
    <row r="493" spans="6:9" x14ac:dyDescent="0.2">
      <c r="F493" s="2"/>
      <c r="G493" s="2"/>
      <c r="H493" s="2"/>
      <c r="I493" s="2"/>
    </row>
    <row r="494" spans="6:9" x14ac:dyDescent="0.2">
      <c r="F494" s="2"/>
      <c r="G494" s="2"/>
      <c r="H494" s="2"/>
      <c r="I494" s="2"/>
    </row>
    <row r="495" spans="6:9" x14ac:dyDescent="0.2">
      <c r="F495" s="2"/>
      <c r="G495" s="2"/>
      <c r="H495" s="2"/>
      <c r="I495" s="2"/>
    </row>
    <row r="496" spans="6:9" x14ac:dyDescent="0.2">
      <c r="F496" s="2"/>
      <c r="G496" s="2"/>
      <c r="H496" s="2"/>
      <c r="I496" s="2"/>
    </row>
    <row r="497" spans="6:9" x14ac:dyDescent="0.2">
      <c r="F497" s="2"/>
      <c r="G497" s="2"/>
      <c r="H497" s="2"/>
      <c r="I497" s="2"/>
    </row>
    <row r="498" spans="6:9" x14ac:dyDescent="0.2">
      <c r="F498" s="2"/>
      <c r="G498" s="2"/>
      <c r="H498" s="2"/>
      <c r="I498" s="2"/>
    </row>
    <row r="499" spans="6:9" x14ac:dyDescent="0.2">
      <c r="F499" s="2"/>
      <c r="G499" s="2"/>
      <c r="H499" s="2"/>
      <c r="I499" s="2"/>
    </row>
    <row r="500" spans="6:9" x14ac:dyDescent="0.2">
      <c r="F500" s="2"/>
      <c r="G500" s="2"/>
      <c r="H500" s="2"/>
      <c r="I500" s="2"/>
    </row>
    <row r="501" spans="6:9" x14ac:dyDescent="0.2">
      <c r="F501" s="2"/>
      <c r="G501" s="2"/>
      <c r="H501" s="2"/>
      <c r="I501" s="2"/>
    </row>
    <row r="502" spans="6:9" x14ac:dyDescent="0.2">
      <c r="F502" s="2"/>
      <c r="G502" s="2"/>
      <c r="H502" s="2"/>
      <c r="I502" s="2"/>
    </row>
    <row r="503" spans="6:9" x14ac:dyDescent="0.2">
      <c r="F503" s="2"/>
      <c r="G503" s="2"/>
      <c r="H503" s="2"/>
      <c r="I503" s="2"/>
    </row>
    <row r="504" spans="6:9" x14ac:dyDescent="0.2">
      <c r="F504" s="2"/>
      <c r="G504" s="2"/>
      <c r="H504" s="2"/>
      <c r="I504" s="2"/>
    </row>
    <row r="505" spans="6:9" x14ac:dyDescent="0.2">
      <c r="F505" s="2"/>
      <c r="G505" s="2"/>
      <c r="H505" s="2"/>
      <c r="I505" s="2"/>
    </row>
    <row r="506" spans="6:9" x14ac:dyDescent="0.2">
      <c r="F506" s="2"/>
      <c r="G506" s="2"/>
      <c r="H506" s="2"/>
      <c r="I506" s="2"/>
    </row>
    <row r="507" spans="6:9" x14ac:dyDescent="0.2">
      <c r="F507" s="2"/>
      <c r="G507" s="2"/>
      <c r="H507" s="2"/>
      <c r="I507" s="2"/>
    </row>
    <row r="508" spans="6:9" x14ac:dyDescent="0.2">
      <c r="F508" s="2"/>
      <c r="G508" s="2"/>
      <c r="H508" s="2"/>
      <c r="I508" s="2"/>
    </row>
    <row r="509" spans="6:9" x14ac:dyDescent="0.2">
      <c r="F509" s="2"/>
      <c r="G509" s="2"/>
      <c r="H509" s="2"/>
      <c r="I509" s="2"/>
    </row>
    <row r="510" spans="6:9" x14ac:dyDescent="0.2">
      <c r="F510" s="2"/>
      <c r="G510" s="2"/>
      <c r="H510" s="2"/>
      <c r="I510" s="2"/>
    </row>
    <row r="511" spans="6:9" x14ac:dyDescent="0.2">
      <c r="F511" s="2"/>
      <c r="G511" s="2"/>
      <c r="H511" s="2"/>
      <c r="I511" s="2"/>
    </row>
    <row r="512" spans="6:9" x14ac:dyDescent="0.2">
      <c r="F512" s="2"/>
      <c r="G512" s="2"/>
      <c r="H512" s="2"/>
      <c r="I512" s="2"/>
    </row>
    <row r="513" spans="6:9" x14ac:dyDescent="0.2">
      <c r="F513" s="2"/>
      <c r="G513" s="2"/>
      <c r="H513" s="2"/>
      <c r="I513" s="2"/>
    </row>
    <row r="514" spans="6:9" x14ac:dyDescent="0.2">
      <c r="F514" s="2"/>
      <c r="G514" s="2"/>
      <c r="H514" s="2"/>
      <c r="I514" s="2"/>
    </row>
    <row r="515" spans="6:9" x14ac:dyDescent="0.2">
      <c r="F515" s="2"/>
      <c r="G515" s="2"/>
      <c r="H515" s="2"/>
      <c r="I515" s="2"/>
    </row>
    <row r="516" spans="6:9" x14ac:dyDescent="0.2">
      <c r="F516" s="2"/>
      <c r="G516" s="2"/>
      <c r="H516" s="2"/>
      <c r="I516" s="2"/>
    </row>
    <row r="517" spans="6:9" x14ac:dyDescent="0.2">
      <c r="F517" s="2"/>
      <c r="G517" s="2"/>
      <c r="H517" s="2"/>
      <c r="I517" s="2"/>
    </row>
    <row r="518" spans="6:9" x14ac:dyDescent="0.2">
      <c r="F518" s="2"/>
      <c r="G518" s="2"/>
      <c r="H518" s="2"/>
      <c r="I518" s="2"/>
    </row>
    <row r="519" spans="6:9" x14ac:dyDescent="0.2">
      <c r="F519" s="2"/>
      <c r="G519" s="2"/>
      <c r="H519" s="2"/>
      <c r="I519" s="2"/>
    </row>
    <row r="520" spans="6:9" x14ac:dyDescent="0.2">
      <c r="F520" s="2"/>
      <c r="G520" s="2"/>
      <c r="H520" s="2"/>
      <c r="I520" s="2"/>
    </row>
    <row r="521" spans="6:9" x14ac:dyDescent="0.2">
      <c r="F521" s="2"/>
      <c r="G521" s="2"/>
      <c r="H521" s="2"/>
      <c r="I521" s="2"/>
    </row>
    <row r="522" spans="6:9" x14ac:dyDescent="0.2">
      <c r="F522" s="2"/>
      <c r="G522" s="2"/>
      <c r="H522" s="2"/>
      <c r="I522" s="2"/>
    </row>
    <row r="523" spans="6:9" x14ac:dyDescent="0.2">
      <c r="F523" s="2"/>
      <c r="G523" s="2"/>
      <c r="H523" s="2"/>
      <c r="I523" s="2"/>
    </row>
    <row r="524" spans="6:9" x14ac:dyDescent="0.2">
      <c r="F524" s="2"/>
      <c r="G524" s="2"/>
      <c r="H524" s="2"/>
      <c r="I524" s="2"/>
    </row>
    <row r="525" spans="6:9" x14ac:dyDescent="0.2">
      <c r="F525" s="2"/>
      <c r="G525" s="2"/>
      <c r="H525" s="2"/>
      <c r="I525" s="2"/>
    </row>
    <row r="526" spans="6:9" x14ac:dyDescent="0.2">
      <c r="F526" s="2"/>
      <c r="G526" s="2"/>
      <c r="H526" s="2"/>
      <c r="I526" s="2"/>
    </row>
    <row r="527" spans="6:9" x14ac:dyDescent="0.2">
      <c r="F527" s="2"/>
      <c r="G527" s="2"/>
      <c r="H527" s="2"/>
      <c r="I527" s="2"/>
    </row>
    <row r="528" spans="6:9" x14ac:dyDescent="0.2">
      <c r="F528" s="2"/>
      <c r="G528" s="2"/>
      <c r="H528" s="2"/>
      <c r="I528" s="2"/>
    </row>
    <row r="529" spans="6:9" x14ac:dyDescent="0.2">
      <c r="F529" s="2"/>
      <c r="G529" s="2"/>
      <c r="H529" s="2"/>
      <c r="I529" s="2"/>
    </row>
    <row r="530" spans="6:9" x14ac:dyDescent="0.2">
      <c r="F530" s="2"/>
      <c r="G530" s="2"/>
      <c r="H530" s="2"/>
      <c r="I530" s="2"/>
    </row>
    <row r="531" spans="6:9" x14ac:dyDescent="0.2">
      <c r="F531" s="2"/>
      <c r="G531" s="2"/>
      <c r="H531" s="2"/>
      <c r="I531" s="2"/>
    </row>
    <row r="532" spans="6:9" x14ac:dyDescent="0.2">
      <c r="F532" s="2"/>
      <c r="G532" s="2"/>
      <c r="H532" s="2"/>
      <c r="I532" s="2"/>
    </row>
    <row r="533" spans="6:9" x14ac:dyDescent="0.2">
      <c r="F533" s="2"/>
      <c r="G533" s="2"/>
      <c r="H533" s="2"/>
      <c r="I533" s="2"/>
    </row>
    <row r="534" spans="6:9" x14ac:dyDescent="0.2">
      <c r="F534" s="2"/>
      <c r="G534" s="2"/>
      <c r="H534" s="2"/>
      <c r="I534" s="2"/>
    </row>
    <row r="535" spans="6:9" x14ac:dyDescent="0.2">
      <c r="F535" s="2"/>
      <c r="G535" s="2"/>
      <c r="H535" s="2"/>
      <c r="I535" s="2"/>
    </row>
    <row r="536" spans="6:9" x14ac:dyDescent="0.2">
      <c r="F536" s="2"/>
      <c r="G536" s="2"/>
      <c r="H536" s="2"/>
      <c r="I536" s="2"/>
    </row>
    <row r="537" spans="6:9" x14ac:dyDescent="0.2">
      <c r="F537" s="2"/>
      <c r="G537" s="2"/>
      <c r="H537" s="2"/>
      <c r="I537" s="2"/>
    </row>
    <row r="538" spans="6:9" x14ac:dyDescent="0.2">
      <c r="F538" s="2"/>
      <c r="G538" s="2"/>
      <c r="H538" s="2"/>
      <c r="I538" s="2"/>
    </row>
    <row r="539" spans="6:9" x14ac:dyDescent="0.2">
      <c r="F539" s="2"/>
      <c r="G539" s="2"/>
      <c r="H539" s="2"/>
      <c r="I539" s="2"/>
    </row>
    <row r="540" spans="6:9" x14ac:dyDescent="0.2">
      <c r="F540" s="2"/>
      <c r="G540" s="2"/>
      <c r="H540" s="2"/>
      <c r="I540" s="2"/>
    </row>
    <row r="541" spans="6:9" x14ac:dyDescent="0.2">
      <c r="F541" s="2"/>
      <c r="G541" s="2"/>
      <c r="H541" s="2"/>
      <c r="I541" s="2"/>
    </row>
    <row r="542" spans="6:9" x14ac:dyDescent="0.2">
      <c r="F542" s="2"/>
      <c r="G542" s="2"/>
      <c r="H542" s="2"/>
      <c r="I542" s="2"/>
    </row>
    <row r="543" spans="6:9" x14ac:dyDescent="0.2">
      <c r="F543" s="2"/>
      <c r="G543" s="2"/>
      <c r="H543" s="2"/>
      <c r="I543" s="2"/>
    </row>
    <row r="544" spans="6:9" x14ac:dyDescent="0.2">
      <c r="F544" s="2"/>
      <c r="G544" s="2"/>
      <c r="H544" s="2"/>
      <c r="I544" s="2"/>
    </row>
    <row r="545" spans="6:9" x14ac:dyDescent="0.2">
      <c r="F545" s="2"/>
      <c r="G545" s="2"/>
      <c r="H545" s="2"/>
      <c r="I545" s="2"/>
    </row>
    <row r="546" spans="6:9" x14ac:dyDescent="0.2">
      <c r="F546" s="2"/>
      <c r="G546" s="2"/>
      <c r="H546" s="2"/>
      <c r="I546" s="2"/>
    </row>
    <row r="547" spans="6:9" x14ac:dyDescent="0.2">
      <c r="F547" s="2"/>
      <c r="G547" s="2"/>
      <c r="H547" s="2"/>
      <c r="I547" s="2"/>
    </row>
    <row r="548" spans="6:9" x14ac:dyDescent="0.2">
      <c r="F548" s="2"/>
      <c r="G548" s="2"/>
      <c r="H548" s="2"/>
      <c r="I548" s="2"/>
    </row>
    <row r="549" spans="6:9" x14ac:dyDescent="0.2">
      <c r="F549" s="2"/>
      <c r="G549" s="2"/>
      <c r="H549" s="2"/>
      <c r="I549" s="2"/>
    </row>
    <row r="550" spans="6:9" x14ac:dyDescent="0.2">
      <c r="F550" s="2"/>
      <c r="G550" s="2"/>
      <c r="H550" s="2"/>
      <c r="I550" s="2"/>
    </row>
    <row r="551" spans="6:9" x14ac:dyDescent="0.2">
      <c r="F551" s="2"/>
      <c r="G551" s="2"/>
      <c r="H551" s="2"/>
      <c r="I551" s="2"/>
    </row>
    <row r="552" spans="6:9" x14ac:dyDescent="0.2">
      <c r="F552" s="2"/>
      <c r="G552" s="2"/>
      <c r="H552" s="2"/>
      <c r="I552" s="2"/>
    </row>
    <row r="553" spans="6:9" x14ac:dyDescent="0.2">
      <c r="F553" s="2"/>
      <c r="G553" s="2"/>
      <c r="H553" s="2"/>
      <c r="I553" s="2"/>
    </row>
    <row r="554" spans="6:9" x14ac:dyDescent="0.2">
      <c r="F554" s="2"/>
      <c r="G554" s="2"/>
      <c r="H554" s="2"/>
      <c r="I554" s="2"/>
    </row>
    <row r="555" spans="6:9" x14ac:dyDescent="0.2">
      <c r="F555" s="2"/>
      <c r="G555" s="2"/>
      <c r="H555" s="2"/>
      <c r="I555" s="2"/>
    </row>
    <row r="556" spans="6:9" x14ac:dyDescent="0.2">
      <c r="F556" s="2"/>
      <c r="G556" s="2"/>
      <c r="H556" s="2"/>
      <c r="I556" s="2"/>
    </row>
    <row r="557" spans="6:9" x14ac:dyDescent="0.2">
      <c r="F557" s="2"/>
      <c r="G557" s="2"/>
      <c r="H557" s="2"/>
      <c r="I557" s="2"/>
    </row>
    <row r="558" spans="6:9" x14ac:dyDescent="0.2">
      <c r="F558" s="2"/>
      <c r="G558" s="2"/>
      <c r="H558" s="2"/>
      <c r="I558" s="2"/>
    </row>
    <row r="559" spans="6:9" x14ac:dyDescent="0.2">
      <c r="F559" s="2"/>
      <c r="G559" s="2"/>
      <c r="H559" s="2"/>
      <c r="I559" s="2"/>
    </row>
    <row r="560" spans="6:9" x14ac:dyDescent="0.2">
      <c r="F560" s="2"/>
      <c r="G560" s="2"/>
      <c r="H560" s="2"/>
      <c r="I560" s="2"/>
    </row>
    <row r="561" spans="6:9" x14ac:dyDescent="0.2">
      <c r="F561" s="2"/>
      <c r="G561" s="2"/>
      <c r="H561" s="2"/>
      <c r="I561" s="2"/>
    </row>
    <row r="562" spans="6:9" x14ac:dyDescent="0.2">
      <c r="F562" s="2"/>
      <c r="G562" s="2"/>
      <c r="H562" s="2"/>
      <c r="I562" s="2"/>
    </row>
    <row r="563" spans="6:9" x14ac:dyDescent="0.2">
      <c r="F563" s="2"/>
      <c r="G563" s="2"/>
      <c r="H563" s="2"/>
      <c r="I563" s="2"/>
    </row>
    <row r="564" spans="6:9" x14ac:dyDescent="0.2">
      <c r="F564" s="2"/>
      <c r="G564" s="2"/>
      <c r="H564" s="2"/>
      <c r="I564" s="2"/>
    </row>
    <row r="565" spans="6:9" x14ac:dyDescent="0.2">
      <c r="F565" s="2"/>
      <c r="G565" s="2"/>
      <c r="H565" s="2"/>
      <c r="I565" s="2"/>
    </row>
    <row r="566" spans="6:9" x14ac:dyDescent="0.2">
      <c r="F566" s="2"/>
      <c r="G566" s="2"/>
      <c r="H566" s="2"/>
      <c r="I566" s="2"/>
    </row>
    <row r="567" spans="6:9" x14ac:dyDescent="0.2">
      <c r="F567" s="2"/>
      <c r="G567" s="2"/>
      <c r="H567" s="2"/>
      <c r="I567" s="2"/>
    </row>
    <row r="568" spans="6:9" x14ac:dyDescent="0.2">
      <c r="F568" s="2"/>
      <c r="G568" s="2"/>
      <c r="H568" s="2"/>
      <c r="I568" s="2"/>
    </row>
    <row r="569" spans="6:9" x14ac:dyDescent="0.2">
      <c r="F569" s="2"/>
      <c r="G569" s="2"/>
      <c r="H569" s="2"/>
      <c r="I569" s="2"/>
    </row>
    <row r="570" spans="6:9" x14ac:dyDescent="0.2">
      <c r="F570" s="2"/>
      <c r="G570" s="2"/>
      <c r="H570" s="2"/>
      <c r="I570" s="2"/>
    </row>
    <row r="571" spans="6:9" x14ac:dyDescent="0.2">
      <c r="F571" s="2"/>
      <c r="G571" s="2"/>
      <c r="H571" s="2"/>
      <c r="I571" s="2"/>
    </row>
    <row r="572" spans="6:9" x14ac:dyDescent="0.2">
      <c r="F572" s="2"/>
      <c r="G572" s="2"/>
      <c r="H572" s="2"/>
      <c r="I572" s="2"/>
    </row>
    <row r="573" spans="6:9" x14ac:dyDescent="0.2">
      <c r="F573" s="2"/>
      <c r="G573" s="2"/>
      <c r="H573" s="2"/>
      <c r="I573" s="2"/>
    </row>
    <row r="574" spans="6:9" x14ac:dyDescent="0.2">
      <c r="F574" s="2"/>
      <c r="G574" s="2"/>
      <c r="H574" s="2"/>
      <c r="I574" s="2"/>
    </row>
    <row r="575" spans="6:9" x14ac:dyDescent="0.2">
      <c r="F575" s="2"/>
      <c r="G575" s="2"/>
      <c r="H575" s="2"/>
      <c r="I575" s="2"/>
    </row>
    <row r="576" spans="6:9" x14ac:dyDescent="0.2">
      <c r="F576" s="2"/>
      <c r="G576" s="2"/>
      <c r="H576" s="2"/>
      <c r="I576" s="2"/>
    </row>
    <row r="577" spans="6:9" x14ac:dyDescent="0.2">
      <c r="F577" s="2"/>
      <c r="G577" s="2"/>
      <c r="H577" s="2"/>
      <c r="I577" s="2"/>
    </row>
    <row r="578" spans="6:9" x14ac:dyDescent="0.2">
      <c r="F578" s="2"/>
      <c r="G578" s="2"/>
      <c r="H578" s="2"/>
      <c r="I578" s="2"/>
    </row>
    <row r="579" spans="6:9" x14ac:dyDescent="0.2">
      <c r="F579" s="2"/>
      <c r="G579" s="2"/>
      <c r="H579" s="2"/>
      <c r="I579" s="2"/>
    </row>
    <row r="580" spans="6:9" x14ac:dyDescent="0.2">
      <c r="F580" s="2"/>
      <c r="G580" s="2"/>
      <c r="H580" s="2"/>
      <c r="I580" s="2"/>
    </row>
    <row r="581" spans="6:9" x14ac:dyDescent="0.2">
      <c r="F581" s="2"/>
      <c r="G581" s="2"/>
      <c r="H581" s="2"/>
      <c r="I581" s="2"/>
    </row>
    <row r="582" spans="6:9" x14ac:dyDescent="0.2">
      <c r="F582" s="2"/>
      <c r="G582" s="2"/>
      <c r="H582" s="2"/>
      <c r="I582" s="2"/>
    </row>
    <row r="583" spans="6:9" x14ac:dyDescent="0.2">
      <c r="F583" s="2"/>
      <c r="G583" s="2"/>
      <c r="H583" s="2"/>
      <c r="I583" s="2"/>
    </row>
    <row r="584" spans="6:9" x14ac:dyDescent="0.2">
      <c r="F584" s="2"/>
      <c r="G584" s="2"/>
      <c r="H584" s="2"/>
      <c r="I584" s="2"/>
    </row>
    <row r="585" spans="6:9" x14ac:dyDescent="0.2">
      <c r="F585" s="2"/>
      <c r="G585" s="2"/>
      <c r="H585" s="2"/>
      <c r="I585" s="2"/>
    </row>
    <row r="586" spans="6:9" x14ac:dyDescent="0.2">
      <c r="F586" s="2"/>
      <c r="G586" s="2"/>
      <c r="H586" s="2"/>
      <c r="I586" s="2"/>
    </row>
    <row r="587" spans="6:9" x14ac:dyDescent="0.2">
      <c r="F587" s="2"/>
      <c r="G587" s="2"/>
      <c r="H587" s="2"/>
      <c r="I587" s="2"/>
    </row>
    <row r="588" spans="6:9" x14ac:dyDescent="0.2">
      <c r="F588" s="2"/>
      <c r="G588" s="2"/>
      <c r="H588" s="2"/>
      <c r="I588" s="2"/>
    </row>
    <row r="589" spans="6:9" x14ac:dyDescent="0.2">
      <c r="F589" s="2"/>
      <c r="G589" s="2"/>
      <c r="H589" s="2"/>
      <c r="I589" s="2"/>
    </row>
    <row r="590" spans="6:9" x14ac:dyDescent="0.2">
      <c r="F590" s="2"/>
      <c r="G590" s="2"/>
      <c r="H590" s="2"/>
      <c r="I590" s="2"/>
    </row>
    <row r="591" spans="6:9" x14ac:dyDescent="0.2">
      <c r="F591" s="2"/>
      <c r="G591" s="2"/>
      <c r="H591" s="2"/>
      <c r="I591" s="2"/>
    </row>
    <row r="592" spans="6:9" x14ac:dyDescent="0.2">
      <c r="F592" s="2"/>
      <c r="G592" s="2"/>
      <c r="H592" s="2"/>
      <c r="I592" s="2"/>
    </row>
    <row r="593" spans="6:9" x14ac:dyDescent="0.2">
      <c r="F593" s="2"/>
      <c r="G593" s="2"/>
      <c r="H593" s="2"/>
      <c r="I593" s="2"/>
    </row>
  </sheetData>
  <mergeCells count="29">
    <mergeCell ref="A6:G7"/>
    <mergeCell ref="H6:I6"/>
    <mergeCell ref="H7:I7"/>
    <mergeCell ref="A2:C3"/>
    <mergeCell ref="D2:I2"/>
    <mergeCell ref="D3:I3"/>
    <mergeCell ref="A4:G4"/>
    <mergeCell ref="A5:G5"/>
    <mergeCell ref="A44:I44"/>
    <mergeCell ref="A8:I8"/>
    <mergeCell ref="A9:A11"/>
    <mergeCell ref="B9:C11"/>
    <mergeCell ref="D9:D11"/>
    <mergeCell ref="E9:E11"/>
    <mergeCell ref="F9:F11"/>
    <mergeCell ref="G9:I9"/>
    <mergeCell ref="G10:G11"/>
    <mergeCell ref="H10:H11"/>
    <mergeCell ref="B12:I12"/>
    <mergeCell ref="A16:H16"/>
    <mergeCell ref="B17:I17"/>
    <mergeCell ref="A42:H42"/>
    <mergeCell ref="A43:H43"/>
    <mergeCell ref="A45:D45"/>
    <mergeCell ref="E45:G45"/>
    <mergeCell ref="A46:D46"/>
    <mergeCell ref="E46:G46"/>
    <mergeCell ref="A47:D47"/>
    <mergeCell ref="E47:G47"/>
  </mergeCells>
  <conditionalFormatting sqref="J181:J183">
    <cfRule type="expression" dxfId="17" priority="1" stopIfTrue="1">
      <formula>$O181=1</formula>
    </cfRule>
    <cfRule type="expression" dxfId="16" priority="2" stopIfTrue="1">
      <formula>$O181=2</formula>
    </cfRule>
    <cfRule type="expression" dxfId="15" priority="3" stopIfTrue="1">
      <formula>$O181=3</formula>
    </cfRule>
  </conditionalFormatting>
  <conditionalFormatting sqref="K181:K183">
    <cfRule type="expression" dxfId="14" priority="4" stopIfTrue="1">
      <formula>$O181=1</formula>
    </cfRule>
    <cfRule type="expression" dxfId="13" priority="5" stopIfTrue="1">
      <formula>$O181=2</formula>
    </cfRule>
    <cfRule type="expression" dxfId="12" priority="6" stopIfTrue="1">
      <formula>$O181=3</formula>
    </cfRule>
  </conditionalFormatting>
  <conditionalFormatting sqref="L181:L183">
    <cfRule type="expression" dxfId="11" priority="7" stopIfTrue="1">
      <formula>$O181=1</formula>
    </cfRule>
    <cfRule type="expression" dxfId="10" priority="8" stopIfTrue="1">
      <formula>$O181=2</formula>
    </cfRule>
    <cfRule type="expression" dxfId="9" priority="9" stopIfTrue="1">
      <formula>$O181=3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56" fitToHeight="0" orientation="portrait" r:id="rId1"/>
  <headerFooter alignWithMargins="0">
    <oddFooter>&amp;CPágina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5CEFC-4FEB-4EBE-9C33-4FD0375F8565}">
  <sheetPr>
    <pageSetUpPr fitToPage="1"/>
  </sheetPr>
  <dimension ref="A1:J188"/>
  <sheetViews>
    <sheetView view="pageBreakPreview" zoomScale="90" zoomScaleSheetLayoutView="90" workbookViewId="0">
      <selection activeCell="F2" sqref="F2"/>
    </sheetView>
  </sheetViews>
  <sheetFormatPr defaultRowHeight="12.75" x14ac:dyDescent="0.2"/>
  <cols>
    <col min="1" max="1" width="9.28515625" bestFit="1" customWidth="1"/>
    <col min="2" max="2" width="80.5703125" customWidth="1"/>
    <col min="3" max="3" width="56.140625" customWidth="1"/>
    <col min="4" max="4" width="9.5703125" bestFit="1" customWidth="1"/>
    <col min="5" max="5" width="11" bestFit="1" customWidth="1"/>
    <col min="7" max="7" width="9.140625" customWidth="1"/>
  </cols>
  <sheetData>
    <row r="1" spans="1:10" ht="95.25" customHeight="1" x14ac:dyDescent="0.2">
      <c r="A1" s="215" t="s">
        <v>173</v>
      </c>
      <c r="B1" s="215"/>
      <c r="C1" s="215"/>
      <c r="D1" s="215"/>
      <c r="E1" s="215"/>
      <c r="F1" s="60"/>
      <c r="G1" s="60"/>
      <c r="H1" s="60"/>
      <c r="I1" s="60"/>
      <c r="J1" s="60"/>
    </row>
    <row r="2" spans="1:10" ht="27.75" customHeight="1" x14ac:dyDescent="0.2">
      <c r="A2" s="219" t="s">
        <v>15</v>
      </c>
      <c r="B2" s="220"/>
      <c r="C2" s="220"/>
      <c r="D2" s="220"/>
      <c r="E2" s="221"/>
    </row>
    <row r="3" spans="1:10" ht="16.5" x14ac:dyDescent="0.25">
      <c r="A3" s="216" t="str">
        <f>'Orçamento ETE'!A4</f>
        <v>OBRA: Perfuração de Poço Tubular Da Estação de Tratamento de Esgoto de Presidente Olegário - MG</v>
      </c>
      <c r="B3" s="216"/>
      <c r="C3" s="216"/>
      <c r="D3" s="216"/>
      <c r="E3" s="216"/>
      <c r="F3" s="61"/>
      <c r="G3" s="61"/>
      <c r="H3" s="61"/>
      <c r="I3" s="61"/>
      <c r="J3" s="61"/>
    </row>
    <row r="4" spans="1:10" ht="15.75" x14ac:dyDescent="0.2">
      <c r="A4" s="63" t="s">
        <v>0</v>
      </c>
      <c r="B4" s="64" t="s">
        <v>10</v>
      </c>
      <c r="C4" s="65" t="s">
        <v>14</v>
      </c>
      <c r="D4" s="217" t="s">
        <v>9</v>
      </c>
      <c r="E4" s="218"/>
    </row>
    <row r="5" spans="1:10" s="13" customFormat="1" ht="15.75" x14ac:dyDescent="0.2">
      <c r="A5" s="68">
        <f>Orçamento!A12</f>
        <v>1</v>
      </c>
      <c r="B5" s="198" t="s">
        <v>5</v>
      </c>
      <c r="C5" s="199"/>
      <c r="D5" s="199"/>
      <c r="E5" s="222"/>
    </row>
    <row r="6" spans="1:10" s="14" customFormat="1" ht="30" x14ac:dyDescent="0.2">
      <c r="A6" s="72" t="str">
        <f>Orçamento!A13</f>
        <v>1.1</v>
      </c>
      <c r="B6" s="49" t="str">
        <f>Orçamento!D13</f>
        <v>PLACA DE IDENTIFICACAO DE OBRA PADRAO COPASA FORNECIMENTO E INSTALACAO(2,00x1,25)</v>
      </c>
      <c r="C6" s="48" t="s">
        <v>66</v>
      </c>
      <c r="D6" s="73">
        <v>2.5</v>
      </c>
      <c r="E6" s="74" t="str">
        <f>Orçamento!E13</f>
        <v>M2</v>
      </c>
    </row>
    <row r="7" spans="1:10" s="14" customFormat="1" ht="30" x14ac:dyDescent="0.2">
      <c r="A7" s="72" t="str">
        <f>Orçamento!A14</f>
        <v>1.2</v>
      </c>
      <c r="B7" s="49" t="str">
        <f>Orçamento!D14</f>
        <v>TRANSPORTE COMERCIAL RODOVIÁRIO (MATERIAL EM GERAL), CARGA ACONDICIONADA</v>
      </c>
      <c r="C7" s="48" t="s">
        <v>69</v>
      </c>
      <c r="D7" s="73">
        <v>2800</v>
      </c>
      <c r="E7" s="74" t="str">
        <f>Orçamento!E14</f>
        <v>TOK</v>
      </c>
    </row>
    <row r="8" spans="1:10" s="14" customFormat="1" ht="30" x14ac:dyDescent="0.2">
      <c r="A8" s="72" t="str">
        <f>Orçamento!A15</f>
        <v>1.3</v>
      </c>
      <c r="B8" s="49" t="str">
        <f>Orçamento!D15</f>
        <v>INSTALACOES PROVISORIAS PARA BARRACAO DE OBRAS PARA PERFURACAO DE POCO</v>
      </c>
      <c r="C8" s="48" t="s">
        <v>69</v>
      </c>
      <c r="D8" s="73">
        <v>1</v>
      </c>
      <c r="E8" s="74" t="str">
        <f>Orçamento!E15</f>
        <v>UNID.</v>
      </c>
    </row>
    <row r="9" spans="1:10" s="13" customFormat="1" ht="15.75" x14ac:dyDescent="0.2">
      <c r="A9" s="68">
        <f>Orçamento!A17</f>
        <v>2</v>
      </c>
      <c r="B9" s="198" t="str">
        <f>'Orçamento ETE'!B17</f>
        <v>Perfuração de Poço tubular Profundo - ETE</v>
      </c>
      <c r="C9" s="199"/>
      <c r="D9" s="199"/>
      <c r="E9" s="200"/>
    </row>
    <row r="10" spans="1:10" s="14" customFormat="1" ht="45" x14ac:dyDescent="0.2">
      <c r="A10" s="72" t="str">
        <f>Orçamento!A18</f>
        <v>2.1</v>
      </c>
      <c r="B10" s="49" t="str">
        <f>Orçamento!D18</f>
        <v>MOBILIZACAO E DESLOCAMENTO DAS EQUIPES, EQUIPAMENTOS, MATERIAIS E FERRAMENTAS PARA PERFURACAO DE POCOS COM SONDAROTOPNEUMATICA</v>
      </c>
      <c r="C10" s="75" t="s">
        <v>142</v>
      </c>
      <c r="D10" s="76">
        <v>15</v>
      </c>
      <c r="E10" s="77" t="str">
        <f>Orçamento!E18</f>
        <v>KM</v>
      </c>
    </row>
    <row r="11" spans="1:10" s="14" customFormat="1" ht="39.950000000000003" customHeight="1" x14ac:dyDescent="0.2">
      <c r="A11" s="72" t="str">
        <f>Orçamento!A19</f>
        <v>2.2</v>
      </c>
      <c r="B11" s="49" t="str">
        <f>Orçamento!D19</f>
        <v>LUVA, EM FERRO GALVANIZADO, DN 50 (2"), CONEXÃO ROSQUEADA, INSTALADO EM PRUMADAS - FORNECIMENTO E INSTALAÇÃO. AF_10/2020</v>
      </c>
      <c r="C11" s="75" t="s">
        <v>143</v>
      </c>
      <c r="D11" s="76">
        <v>20</v>
      </c>
      <c r="E11" s="77" t="str">
        <f>Orçamento!E19</f>
        <v>UNID.</v>
      </c>
    </row>
    <row r="12" spans="1:10" s="14" customFormat="1" ht="45" x14ac:dyDescent="0.2">
      <c r="A12" s="72" t="str">
        <f>Orçamento!A20</f>
        <v>2.3</v>
      </c>
      <c r="B12" s="49" t="str">
        <f>Orçamento!D20</f>
        <v>LUVA DE REDUÇÃO, EM FERRO GALVANIZADO, 1 1/4" X 1", CONEXÃO ROSQUEADA, INSTALADO EM REDE DE ALIMENTAÇÃO PARA HIDRANTE - FORNECIMENTO E INSTALAÇÃO. AF_10/2020</v>
      </c>
      <c r="C12" s="75" t="s">
        <v>144</v>
      </c>
      <c r="D12" s="76">
        <v>20</v>
      </c>
      <c r="E12" s="77" t="str">
        <f>Orçamento!E20</f>
        <v>UNID.</v>
      </c>
    </row>
    <row r="13" spans="1:10" s="14" customFormat="1" ht="39.950000000000003" customHeight="1" x14ac:dyDescent="0.2">
      <c r="A13" s="72" t="str">
        <f>Orçamento!A21</f>
        <v>2.4</v>
      </c>
      <c r="B13" s="49" t="str">
        <f>Orçamento!D21</f>
        <v>UNIÃO, EM FERRO GALVANIZADO, DN 50 (2"), CONEXÃO ROSQUEADA, INSTALADO EM REDE DE ALIMENTAÇÃO PARA HIDRANTE - FORNECIMENTO E INSTALAÇÃO. AF_10/2020</v>
      </c>
      <c r="C13" s="75" t="s">
        <v>145</v>
      </c>
      <c r="D13" s="76">
        <v>100</v>
      </c>
      <c r="E13" s="77" t="str">
        <f>Orçamento!E21</f>
        <v>UNID.</v>
      </c>
    </row>
    <row r="14" spans="1:10" s="14" customFormat="1" ht="39.950000000000003" customHeight="1" x14ac:dyDescent="0.2">
      <c r="A14" s="72" t="str">
        <f>Orçamento!A22</f>
        <v>2.5</v>
      </c>
      <c r="B14" s="49" t="str">
        <f>Orçamento!D22</f>
        <v>LUVA, EM FERRO GALVANIZADO, DN 50 (2"), CONEXÃO ROSQUEADA, INSTALADO EM PRUMADAS - FORNECIMENTO E INSTALAÇÃO. AF_10/2020</v>
      </c>
      <c r="C14" s="75" t="s">
        <v>143</v>
      </c>
      <c r="D14" s="76">
        <v>20</v>
      </c>
      <c r="E14" s="77" t="str">
        <f>Orçamento!E22</f>
        <v>UNID.</v>
      </c>
    </row>
    <row r="15" spans="1:10" s="14" customFormat="1" ht="39.950000000000003" customHeight="1" x14ac:dyDescent="0.2">
      <c r="A15" s="72" t="str">
        <f>Orçamento!A23</f>
        <v>2.6</v>
      </c>
      <c r="B15" s="49" t="str">
        <f>Orçamento!D23</f>
        <v>NIPLE, EM FERRO GALVANIZADO, DN 50 (2"), CONEXÃO ROSQUEADA, INSTALADO EM PRUMADAS - FORNECIMENTO E INSTALAÇÃO. AF_10/2020</v>
      </c>
      <c r="C15" s="75" t="s">
        <v>146</v>
      </c>
      <c r="D15" s="76">
        <v>1</v>
      </c>
      <c r="E15" s="77" t="str">
        <f>Orçamento!E23</f>
        <v>UNID.</v>
      </c>
    </row>
    <row r="16" spans="1:10" s="14" customFormat="1" ht="45" x14ac:dyDescent="0.2">
      <c r="A16" s="72" t="str">
        <f>Orçamento!A24</f>
        <v>2.7</v>
      </c>
      <c r="B16" s="49" t="str">
        <f>Orçamento!D24</f>
        <v>MOBILIZACAO E DESLOCAMENTO DAS EQUIPES, EQUIPAMENTOS, MATERIAIS E FERRAMENTAS PARA DESENVOLVIMENTO E TESTE DE VAZAO DEPOCO PROFUNDO , COM COMPRESSOR</v>
      </c>
      <c r="C16" s="75" t="s">
        <v>142</v>
      </c>
      <c r="D16" s="76">
        <v>15</v>
      </c>
      <c r="E16" s="77" t="str">
        <f>Orçamento!E24</f>
        <v>KM</v>
      </c>
    </row>
    <row r="17" spans="1:5" s="14" customFormat="1" ht="39.950000000000003" customHeight="1" x14ac:dyDescent="0.2">
      <c r="A17" s="72" t="str">
        <f>Orçamento!A25</f>
        <v>2.8</v>
      </c>
      <c r="B17" s="49" t="str">
        <f>Orçamento!D25</f>
        <v>TUBO, PVC, SOLDÁVEL, DN 50MM, INSTALADO EM RAMAL DE DISTRIBUIÇÃO DE ÁGUA - FORNECIMENTO E INSTALAÇÃO. AF_06/2022</v>
      </c>
      <c r="C17" s="75" t="s">
        <v>147</v>
      </c>
      <c r="D17" s="76">
        <v>4</v>
      </c>
      <c r="E17" s="77" t="str">
        <f>Orçamento!E25</f>
        <v>M</v>
      </c>
    </row>
    <row r="18" spans="1:5" s="14" customFormat="1" ht="30" x14ac:dyDescent="0.2">
      <c r="A18" s="72" t="str">
        <f>Orçamento!A26</f>
        <v>2.9</v>
      </c>
      <c r="B18" s="49" t="str">
        <f>Orçamento!D26</f>
        <v>ESCAVAÇÃO MANUAL DE VALA COM PROFUNDIDADE MENOR OU IGUAL A 1,5M</v>
      </c>
      <c r="C18" s="75" t="s">
        <v>148</v>
      </c>
      <c r="D18" s="76">
        <v>20</v>
      </c>
      <c r="E18" s="77" t="str">
        <f>Orçamento!E26</f>
        <v>M</v>
      </c>
    </row>
    <row r="19" spans="1:5" s="14" customFormat="1" ht="30" x14ac:dyDescent="0.2">
      <c r="A19" s="72" t="str">
        <f>Orçamento!A27</f>
        <v>2.10</v>
      </c>
      <c r="B19" s="49" t="str">
        <f>Orçamento!D27</f>
        <v>PERFURACAO EM ALUVIAO E CAMADAS INCONSISTENTES - DIAMETRO DO FURO = 8.1/2"</v>
      </c>
      <c r="C19" s="75" t="s">
        <v>148</v>
      </c>
      <c r="D19" s="76">
        <v>20</v>
      </c>
      <c r="E19" s="77" t="str">
        <f>Orçamento!E27</f>
        <v>M</v>
      </c>
    </row>
    <row r="20" spans="1:5" s="14" customFormat="1" ht="30" x14ac:dyDescent="0.2">
      <c r="A20" s="72" t="str">
        <f>Orçamento!A28</f>
        <v>2.11</v>
      </c>
      <c r="B20" s="49" t="str">
        <f>Orçamento!D28</f>
        <v>PERFURACAO EM ROCHA SA - DIAMETRO DO FURO = 8"</v>
      </c>
      <c r="C20" s="75" t="s">
        <v>148</v>
      </c>
      <c r="D20" s="76">
        <v>140</v>
      </c>
      <c r="E20" s="77" t="str">
        <f>Orçamento!E28</f>
        <v>M</v>
      </c>
    </row>
    <row r="21" spans="1:5" s="14" customFormat="1" ht="45" x14ac:dyDescent="0.2">
      <c r="A21" s="72" t="str">
        <f>Orçamento!A29</f>
        <v>2.12</v>
      </c>
      <c r="B21" s="49" t="str">
        <f>Orçamento!D29</f>
        <v>PRODUTO QUIMICO PARA REMOCAO DE FLUIDO DE PERFURACAO E LIMPEZA DE POCO TUBULAR PROFUNDO - FORNECIMENTO E APLICACAO</v>
      </c>
      <c r="C21" s="75" t="s">
        <v>149</v>
      </c>
      <c r="D21" s="76">
        <v>4</v>
      </c>
      <c r="E21" s="77" t="str">
        <f>Orçamento!E29</f>
        <v>KG</v>
      </c>
    </row>
    <row r="22" spans="1:5" s="14" customFormat="1" ht="15" x14ac:dyDescent="0.2">
      <c r="A22" s="72" t="str">
        <f>Orçamento!A30</f>
        <v>2.13</v>
      </c>
      <c r="B22" s="49" t="str">
        <f>Orçamento!D30</f>
        <v>PRE-FILTRO COM PEDRA BRITADA</v>
      </c>
      <c r="C22" s="75" t="s">
        <v>150</v>
      </c>
      <c r="D22" s="76">
        <v>2</v>
      </c>
      <c r="E22" s="77" t="str">
        <f>Orçamento!E30</f>
        <v>M³</v>
      </c>
    </row>
    <row r="23" spans="1:5" s="14" customFormat="1" ht="30" x14ac:dyDescent="0.2">
      <c r="A23" s="72" t="str">
        <f>Orçamento!A31</f>
        <v>2.14</v>
      </c>
      <c r="B23" s="49" t="str">
        <f>Orçamento!D31</f>
        <v>TUBULACAO PARA ALIMENTACAO DE PRE-FILTRO PARA POCO TUBULAR PROFUNDO - FORNECIMENTO E INSTALACAO</v>
      </c>
      <c r="C23" s="75" t="s">
        <v>151</v>
      </c>
      <c r="D23" s="76">
        <v>20</v>
      </c>
      <c r="E23" s="77" t="str">
        <f>Orçamento!E31</f>
        <v>M</v>
      </c>
    </row>
    <row r="24" spans="1:5" s="14" customFormat="1" ht="30" x14ac:dyDescent="0.2">
      <c r="A24" s="72" t="str">
        <f>Orçamento!A32</f>
        <v>2.15</v>
      </c>
      <c r="B24" s="49" t="str">
        <f>Orçamento!D32</f>
        <v>CIMENTACAO DO ESPACO ANELAR COM ARGAMASSA DE CIMENTO E AREIA NO TRACO DE 1:3</v>
      </c>
      <c r="C24" s="75" t="s">
        <v>152</v>
      </c>
      <c r="D24" s="76">
        <v>10</v>
      </c>
      <c r="E24" s="77" t="str">
        <f>Orçamento!E32</f>
        <v>M</v>
      </c>
    </row>
    <row r="25" spans="1:5" s="14" customFormat="1" ht="30" x14ac:dyDescent="0.2">
      <c r="A25" s="72" t="str">
        <f>Orçamento!A33</f>
        <v>2.16</v>
      </c>
      <c r="B25" s="49" t="str">
        <f>Orçamento!D33</f>
        <v>LAJE EM CONCRETO SIMPLES, CONSUMO MINIMO DE CIMENTO DE 200 KG/M3, ESPESSURA = 20 CM, DIAMETRO = 2,50 M</v>
      </c>
      <c r="C25" s="75" t="s">
        <v>153</v>
      </c>
      <c r="D25" s="76">
        <v>1</v>
      </c>
      <c r="E25" s="77" t="str">
        <f>Orçamento!E33</f>
        <v>UNID.</v>
      </c>
    </row>
    <row r="26" spans="1:5" s="14" customFormat="1" ht="45" x14ac:dyDescent="0.2">
      <c r="A26" s="72" t="str">
        <f>Orçamento!A34</f>
        <v>2.17</v>
      </c>
      <c r="B26" s="49" t="str">
        <f>Orçamento!D34</f>
        <v>INSTALACAO E RETIRADA DE TUBULACAO DE TEST</v>
      </c>
      <c r="C26" s="75" t="s">
        <v>154</v>
      </c>
      <c r="D26" s="76">
        <v>110</v>
      </c>
      <c r="E26" s="77" t="str">
        <f>Orçamento!E34</f>
        <v>M</v>
      </c>
    </row>
    <row r="27" spans="1:5" s="13" customFormat="1" ht="30" customHeight="1" x14ac:dyDescent="0.2">
      <c r="A27" s="72" t="str">
        <f>Orçamento!A35</f>
        <v>2.18</v>
      </c>
      <c r="B27" s="49" t="str">
        <f>Orçamento!D35</f>
        <v>INSTALACAO OU RETIRADA DE REVESTIMENTO DE POCOS TUBULARES PROFUNDOS EM TUBOS DE ACO CARBONO PRETO, GALVANIZADO OUINOXIDAVEL</v>
      </c>
      <c r="C27" s="75" t="s">
        <v>155</v>
      </c>
      <c r="D27" s="76">
        <v>20</v>
      </c>
      <c r="E27" s="77" t="str">
        <f>Orçamento!E35</f>
        <v>M</v>
      </c>
    </row>
    <row r="28" spans="1:5" s="13" customFormat="1" ht="30" customHeight="1" x14ac:dyDescent="0.2">
      <c r="A28" s="72" t="str">
        <f>Orçamento!A36</f>
        <v>2.19</v>
      </c>
      <c r="B28" s="49" t="str">
        <f>Orçamento!D36</f>
        <v>DESINFECCAO DE POCO COM UTILIZACAO DE PRODUTOS QUIMICOS</v>
      </c>
      <c r="C28" s="75" t="s">
        <v>156</v>
      </c>
      <c r="D28" s="76">
        <v>1</v>
      </c>
      <c r="E28" s="77" t="str">
        <f>Orçamento!E36</f>
        <v>UNID.</v>
      </c>
    </row>
    <row r="29" spans="1:5" s="13" customFormat="1" ht="30" customHeight="1" x14ac:dyDescent="0.2">
      <c r="A29" s="72" t="str">
        <f>Orçamento!A37</f>
        <v>2.20</v>
      </c>
      <c r="B29" s="49" t="str">
        <f>Orçamento!D37</f>
        <v>TUBO ACO GALVANIZADO COM COSTURA, CLASSE MEDIA, DN 6", E = 4,85* MM, PESO 19,68* KG/M (NBR 5580)</v>
      </c>
      <c r="C29" s="75" t="s">
        <v>157</v>
      </c>
      <c r="D29" s="76">
        <v>20</v>
      </c>
      <c r="E29" s="77" t="str">
        <f>Orçamento!E37</f>
        <v>M</v>
      </c>
    </row>
    <row r="30" spans="1:5" s="13" customFormat="1" ht="45" x14ac:dyDescent="0.2">
      <c r="A30" s="72" t="str">
        <f>Orçamento!A38</f>
        <v>2.21</v>
      </c>
      <c r="B30" s="49" t="str">
        <f>Orçamento!D38</f>
        <v>MONTAGEM E INSTALACAO DE POCO TUBULAR PROFUNDO, DIAMETRO DA TUBULACAO DE EXTRACAO DE 6", PROFUNDIDADE DE INSTALACAO DA BOMBA ENTRE 120 M E 180 M</v>
      </c>
      <c r="C30" s="75" t="s">
        <v>158</v>
      </c>
      <c r="D30" s="76">
        <v>1</v>
      </c>
      <c r="E30" s="77" t="str">
        <f>Orçamento!E38</f>
        <v>UNID.</v>
      </c>
    </row>
    <row r="31" spans="1:5" s="13" customFormat="1" ht="30" customHeight="1" x14ac:dyDescent="0.2">
      <c r="A31" s="72" t="str">
        <f>Orçamento!A39</f>
        <v>2.22</v>
      </c>
      <c r="B31" s="49" t="str">
        <f>Orçamento!D39</f>
        <v>BOMBA SUBMERSA PARA POCOS TUBULARES PROFUNDOS DIAMETRO DE 4 POLEGADAS, ELETRICA, TRIFASICA, POTENCIA 5,42 HP, 29 ESTAGIOS, BOCAL DE DESCARGA DE UMA POLEGADA E MEIA, HM/Q = 18 M / 8,10 M3/H A 201 M / 3,2 M3/H</v>
      </c>
      <c r="C31" s="75" t="s">
        <v>159</v>
      </c>
      <c r="D31" s="76">
        <v>1</v>
      </c>
      <c r="E31" s="77" t="str">
        <f>Orçamento!E39</f>
        <v>UNID.</v>
      </c>
    </row>
    <row r="32" spans="1:5" s="13" customFormat="1" ht="30" customHeight="1" x14ac:dyDescent="0.2">
      <c r="A32" s="72" t="str">
        <f>Orçamento!A40</f>
        <v>2.23</v>
      </c>
      <c r="B32" s="49" t="str">
        <f>Orçamento!D40</f>
        <v>INSTALACAO OU RETIRADA DE HIDROMETROS DE 1,5 A 5,0 M3/H</v>
      </c>
      <c r="C32" s="75" t="s">
        <v>160</v>
      </c>
      <c r="D32" s="76">
        <v>1</v>
      </c>
      <c r="E32" s="77" t="str">
        <f>Orçamento!E40</f>
        <v>UNID.</v>
      </c>
    </row>
    <row r="33" spans="1:5" s="13" customFormat="1" ht="30" customHeight="1" x14ac:dyDescent="0.2">
      <c r="A33" s="72" t="str">
        <f>Orçamento!A41</f>
        <v>2.24</v>
      </c>
      <c r="B33" s="49" t="str">
        <f>Orçamento!D41</f>
        <v>HIDROMETRO UNIJATO / MEDIDOR DE AGUA, DN 3/4", VAZAO MAXIMA DE 5 M3/H, PARA AGUA POTAVEL FRIA, RELOJOARIA PLANA, CLASSE B, HORIZONTAL (SEM CONEXOES)0,</v>
      </c>
      <c r="C33" s="75" t="s">
        <v>161</v>
      </c>
      <c r="D33" s="76">
        <v>1</v>
      </c>
      <c r="E33" s="77" t="str">
        <f>Orçamento!E41</f>
        <v>UNID.</v>
      </c>
    </row>
    <row r="34" spans="1:5" ht="17.100000000000001" customHeight="1" x14ac:dyDescent="0.2">
      <c r="A34" s="209" t="str">
        <f>Orçamento!A44</f>
        <v>Presidente Olegário - MG, 03 de outubro de 2023</v>
      </c>
      <c r="B34" s="210"/>
      <c r="C34" s="210"/>
      <c r="D34" s="210"/>
      <c r="E34" s="211"/>
    </row>
    <row r="35" spans="1:5" ht="17.100000000000001" customHeight="1" x14ac:dyDescent="0.2">
      <c r="A35" s="212"/>
      <c r="B35" s="213"/>
      <c r="C35" s="213"/>
      <c r="D35" s="213"/>
      <c r="E35" s="214"/>
    </row>
    <row r="36" spans="1:5" ht="24.75" customHeight="1" x14ac:dyDescent="0.2">
      <c r="A36" s="212"/>
      <c r="B36" s="213"/>
      <c r="C36" s="213"/>
      <c r="D36" s="213"/>
      <c r="E36" s="214"/>
    </row>
    <row r="37" spans="1:5" ht="30" customHeight="1" x14ac:dyDescent="0.2">
      <c r="A37" s="204"/>
      <c r="B37" s="205"/>
      <c r="C37" s="205"/>
      <c r="D37" s="205"/>
      <c r="E37" s="206"/>
    </row>
    <row r="38" spans="1:5" ht="78.75" customHeight="1" x14ac:dyDescent="0.25">
      <c r="A38" s="140"/>
      <c r="B38" s="207"/>
      <c r="C38" s="207"/>
      <c r="D38" s="207"/>
      <c r="E38" s="208"/>
    </row>
    <row r="39" spans="1:5" ht="17.100000000000001" customHeight="1" thickBot="1" x14ac:dyDescent="0.25">
      <c r="A39" s="201"/>
      <c r="B39" s="202"/>
      <c r="C39" s="202"/>
      <c r="D39" s="202"/>
      <c r="E39" s="203"/>
    </row>
    <row r="40" spans="1:5" ht="17.100000000000001" customHeight="1" x14ac:dyDescent="0.2"/>
    <row r="41" spans="1:5" ht="17.100000000000001" customHeight="1" x14ac:dyDescent="0.2"/>
    <row r="42" spans="1:5" ht="17.100000000000001" customHeight="1" x14ac:dyDescent="0.2"/>
    <row r="43" spans="1:5" ht="17.100000000000001" customHeight="1" x14ac:dyDescent="0.2"/>
    <row r="44" spans="1:5" ht="17.100000000000001" customHeight="1" x14ac:dyDescent="0.2"/>
    <row r="45" spans="1:5" ht="17.100000000000001" customHeight="1" x14ac:dyDescent="0.2"/>
    <row r="46" spans="1:5" ht="17.100000000000001" customHeight="1" x14ac:dyDescent="0.2"/>
    <row r="47" spans="1:5" ht="17.100000000000001" customHeight="1" x14ac:dyDescent="0.2"/>
    <row r="48" spans="1:5" ht="30" customHeight="1" x14ac:dyDescent="0.2"/>
    <row r="49" ht="17.100000000000001" customHeight="1" x14ac:dyDescent="0.2"/>
    <row r="53" ht="17.100000000000001" customHeight="1" x14ac:dyDescent="0.2"/>
    <row r="55" ht="30" customHeight="1" x14ac:dyDescent="0.2"/>
    <row r="57" ht="17.100000000000001" customHeight="1" x14ac:dyDescent="0.2"/>
    <row r="58" ht="30" customHeight="1" x14ac:dyDescent="0.2"/>
    <row r="61" ht="17.100000000000001" customHeight="1" x14ac:dyDescent="0.2"/>
    <row r="62" ht="17.100000000000001" customHeight="1" x14ac:dyDescent="0.2"/>
    <row r="63" ht="30" customHeight="1" x14ac:dyDescent="0.2"/>
    <row r="64" ht="17.100000000000001" customHeight="1" x14ac:dyDescent="0.2"/>
    <row r="67" ht="17.100000000000001" customHeight="1" x14ac:dyDescent="0.2"/>
    <row r="69" ht="30" customHeight="1" x14ac:dyDescent="0.2"/>
    <row r="70" ht="17.100000000000001" customHeight="1" x14ac:dyDescent="0.2"/>
    <row r="72" ht="17.100000000000001" customHeight="1" x14ac:dyDescent="0.2"/>
    <row r="73" ht="17.100000000000001" customHeight="1" x14ac:dyDescent="0.2"/>
    <row r="79" ht="30" customHeight="1" x14ac:dyDescent="0.2"/>
    <row r="80" ht="17.100000000000001" customHeight="1" x14ac:dyDescent="0.2"/>
    <row r="81" ht="17.100000000000001" customHeight="1" x14ac:dyDescent="0.2"/>
    <row r="82" ht="17.100000000000001" customHeight="1" x14ac:dyDescent="0.2"/>
    <row r="83" ht="17.100000000000001" customHeight="1" x14ac:dyDescent="0.2"/>
    <row r="85" ht="17.100000000000001" customHeight="1" x14ac:dyDescent="0.2"/>
    <row r="86" ht="30" customHeight="1" x14ac:dyDescent="0.2"/>
    <row r="87" ht="17.100000000000001" customHeight="1" x14ac:dyDescent="0.2"/>
    <row r="88" ht="17.100000000000001" customHeight="1" x14ac:dyDescent="0.2"/>
    <row r="89" ht="17.100000000000001" customHeight="1" x14ac:dyDescent="0.2"/>
    <row r="90" ht="17.100000000000001" customHeight="1" x14ac:dyDescent="0.2"/>
    <row r="91" ht="17.100000000000001" customHeight="1" x14ac:dyDescent="0.2"/>
    <row r="92" ht="17.100000000000001" customHeight="1" x14ac:dyDescent="0.2"/>
    <row r="93" ht="30" customHeight="1" x14ac:dyDescent="0.2"/>
    <row r="96" ht="17.100000000000001" customHeight="1" x14ac:dyDescent="0.2"/>
    <row r="97" ht="17.100000000000001" customHeight="1" x14ac:dyDescent="0.2"/>
    <row r="98" ht="17.100000000000001" customHeight="1" x14ac:dyDescent="0.2"/>
    <row r="100" ht="30" customHeight="1" x14ac:dyDescent="0.2"/>
    <row r="101" ht="17.100000000000001" customHeight="1" x14ac:dyDescent="0.2"/>
    <row r="106" ht="31.5" customHeight="1" x14ac:dyDescent="0.2"/>
    <row r="107" ht="12.75" customHeight="1" x14ac:dyDescent="0.2"/>
    <row r="108" ht="26.25" customHeight="1" x14ac:dyDescent="0.2"/>
    <row r="109" ht="17.25" customHeight="1" x14ac:dyDescent="0.2"/>
    <row r="110" ht="18.75" customHeight="1" x14ac:dyDescent="0.2"/>
    <row r="111" ht="21.75" customHeight="1" x14ac:dyDescent="0.2"/>
    <row r="112" ht="15.75" customHeight="1" x14ac:dyDescent="0.2"/>
    <row r="115" ht="20.25" customHeight="1" x14ac:dyDescent="0.2"/>
    <row r="116" ht="15" customHeight="1" x14ac:dyDescent="0.2"/>
    <row r="119" ht="15" customHeight="1" x14ac:dyDescent="0.2"/>
    <row r="151" ht="39.75" customHeight="1" x14ac:dyDescent="0.2"/>
    <row r="181" ht="12.75" customHeight="1" x14ac:dyDescent="0.2"/>
    <row r="182" ht="12.75" customHeight="1" x14ac:dyDescent="0.2"/>
    <row r="183" ht="12.75" customHeight="1" x14ac:dyDescent="0.2"/>
    <row r="188" ht="12.75" customHeight="1" x14ac:dyDescent="0.2"/>
  </sheetData>
  <mergeCells count="10">
    <mergeCell ref="A34:E36"/>
    <mergeCell ref="A37:E37"/>
    <mergeCell ref="A38:E38"/>
    <mergeCell ref="A39:E39"/>
    <mergeCell ref="A1:E1"/>
    <mergeCell ref="A2:E2"/>
    <mergeCell ref="A3:E3"/>
    <mergeCell ref="D4:E4"/>
    <mergeCell ref="B5:E5"/>
    <mergeCell ref="B9:E9"/>
  </mergeCells>
  <printOptions horizontalCentered="1"/>
  <pageMargins left="0.39370078740157483" right="0.19685039370078741" top="0.39370078740157483" bottom="0.39370078740157483" header="0.51181102362204722" footer="0.51181102362204722"/>
  <pageSetup paperSize="9" scale="60" fitToHeight="0" orientation="portrait" r:id="rId1"/>
  <headerFooter alignWithMargins="0">
    <oddFooter>&amp;CPágina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B537-108A-4C24-82CE-5AE4B06D7ACC}">
  <dimension ref="A1:J38"/>
  <sheetViews>
    <sheetView view="pageBreakPreview" topLeftCell="A7" zoomScaleNormal="100" zoomScaleSheetLayoutView="100" workbookViewId="0">
      <selection sqref="A1:J1"/>
    </sheetView>
  </sheetViews>
  <sheetFormatPr defaultRowHeight="12.75" x14ac:dyDescent="0.2"/>
  <cols>
    <col min="1" max="1" width="48.28515625" customWidth="1"/>
    <col min="2" max="2" width="6.85546875" bestFit="1" customWidth="1"/>
    <col min="3" max="7" width="9.28515625" bestFit="1" customWidth="1"/>
  </cols>
  <sheetData>
    <row r="1" spans="1:10" ht="96.75" customHeight="1" x14ac:dyDescent="0.2">
      <c r="A1" s="266" t="s">
        <v>168</v>
      </c>
      <c r="B1" s="267"/>
      <c r="C1" s="267"/>
      <c r="D1" s="267"/>
      <c r="E1" s="267"/>
      <c r="F1" s="267"/>
      <c r="G1" s="267"/>
      <c r="H1" s="267"/>
      <c r="I1" s="267"/>
      <c r="J1" s="268"/>
    </row>
    <row r="2" spans="1:10" ht="16.5" x14ac:dyDescent="0.25">
      <c r="A2" s="269" t="s">
        <v>33</v>
      </c>
      <c r="B2" s="270"/>
      <c r="C2" s="270"/>
      <c r="D2" s="270"/>
      <c r="E2" s="270"/>
      <c r="F2" s="270"/>
      <c r="G2" s="270"/>
      <c r="H2" s="270"/>
      <c r="I2" s="270"/>
      <c r="J2" s="271"/>
    </row>
    <row r="3" spans="1:10" ht="16.5" x14ac:dyDescent="0.25">
      <c r="A3" s="269" t="str">
        <f>'Orçamento ETE'!A4</f>
        <v>OBRA: Perfuração de Poço Tubular Da Estação de Tratamento de Esgoto de Presidente Olegário - MG</v>
      </c>
      <c r="B3" s="270"/>
      <c r="C3" s="270"/>
      <c r="D3" s="270"/>
      <c r="E3" s="270"/>
      <c r="F3" s="270"/>
      <c r="G3" s="270"/>
      <c r="H3" s="270"/>
      <c r="I3" s="270"/>
      <c r="J3" s="271"/>
    </row>
    <row r="4" spans="1:10" ht="19.5" customHeight="1" x14ac:dyDescent="0.2">
      <c r="A4" s="272" t="s">
        <v>34</v>
      </c>
      <c r="B4" s="273"/>
      <c r="C4" s="273"/>
      <c r="D4" s="273"/>
      <c r="E4" s="273"/>
      <c r="F4" s="273"/>
      <c r="G4" s="273"/>
      <c r="H4" s="273"/>
      <c r="I4" s="273"/>
      <c r="J4" s="274"/>
    </row>
    <row r="5" spans="1:10" ht="15.75" x14ac:dyDescent="0.2">
      <c r="A5" s="275" t="s">
        <v>35</v>
      </c>
      <c r="B5" s="275" t="s">
        <v>72</v>
      </c>
      <c r="C5" s="275" t="s">
        <v>36</v>
      </c>
      <c r="D5" s="275"/>
      <c r="E5" s="275"/>
      <c r="F5" s="275"/>
      <c r="G5" s="275"/>
      <c r="H5" s="275"/>
      <c r="I5" s="275"/>
      <c r="J5" s="275" t="s">
        <v>73</v>
      </c>
    </row>
    <row r="6" spans="1:10" ht="15.75" x14ac:dyDescent="0.2">
      <c r="A6" s="275"/>
      <c r="B6" s="275"/>
      <c r="C6" s="276" t="s">
        <v>74</v>
      </c>
      <c r="D6" s="277"/>
      <c r="E6" s="277"/>
      <c r="F6" s="277"/>
      <c r="G6" s="277" t="s">
        <v>37</v>
      </c>
      <c r="H6" s="277"/>
      <c r="I6" s="278"/>
      <c r="J6" s="275"/>
    </row>
    <row r="7" spans="1:10" ht="50.25" x14ac:dyDescent="0.2">
      <c r="A7" s="275"/>
      <c r="B7" s="275"/>
      <c r="C7" s="78">
        <v>0.02</v>
      </c>
      <c r="D7" s="79">
        <v>0.03</v>
      </c>
      <c r="E7" s="78">
        <v>0.04</v>
      </c>
      <c r="F7" s="78">
        <v>0.05</v>
      </c>
      <c r="G7" s="80" t="s">
        <v>75</v>
      </c>
      <c r="H7" s="276" t="s">
        <v>76</v>
      </c>
      <c r="I7" s="278"/>
      <c r="J7" s="275"/>
    </row>
    <row r="8" spans="1:10" ht="15.75" x14ac:dyDescent="0.2">
      <c r="A8" s="81" t="s">
        <v>38</v>
      </c>
      <c r="B8" s="82" t="s">
        <v>39</v>
      </c>
      <c r="C8" s="83">
        <v>1</v>
      </c>
      <c r="D8" s="84">
        <v>1</v>
      </c>
      <c r="E8" s="83">
        <v>1</v>
      </c>
      <c r="F8" s="83">
        <v>1</v>
      </c>
      <c r="G8" s="83">
        <v>1</v>
      </c>
      <c r="H8" s="279">
        <v>1</v>
      </c>
      <c r="I8" s="280"/>
      <c r="J8" s="85"/>
    </row>
    <row r="9" spans="1:10" ht="15.75" x14ac:dyDescent="0.2">
      <c r="A9" s="81" t="s">
        <v>40</v>
      </c>
      <c r="B9" s="82" t="s">
        <v>41</v>
      </c>
      <c r="C9" s="86">
        <v>4.8899999999999999E-2</v>
      </c>
      <c r="D9" s="87">
        <v>4.9299999999999997E-2</v>
      </c>
      <c r="E9" s="86">
        <v>4.8899999999999999E-2</v>
      </c>
      <c r="F9" s="86">
        <v>4.8899999999999999E-2</v>
      </c>
      <c r="G9" s="86">
        <v>3.15E-2</v>
      </c>
      <c r="H9" s="239">
        <v>0.03</v>
      </c>
      <c r="I9" s="240"/>
      <c r="J9" s="85" t="s">
        <v>39</v>
      </c>
    </row>
    <row r="10" spans="1:10" ht="15.75" x14ac:dyDescent="0.2">
      <c r="A10" s="81" t="s">
        <v>42</v>
      </c>
      <c r="B10" s="82" t="s">
        <v>43</v>
      </c>
      <c r="C10" s="86">
        <v>7.3999999999999996E-2</v>
      </c>
      <c r="D10" s="87">
        <v>8.0399999999999999E-2</v>
      </c>
      <c r="E10" s="86">
        <v>7.3999999999999996E-2</v>
      </c>
      <c r="F10" s="86">
        <v>7.3999999999999996E-2</v>
      </c>
      <c r="G10" s="88">
        <v>4.9400000000000006E-2</v>
      </c>
      <c r="H10" s="281">
        <v>6.1600000000000002E-2</v>
      </c>
      <c r="I10" s="282"/>
      <c r="J10" s="85" t="s">
        <v>39</v>
      </c>
    </row>
    <row r="11" spans="1:10" ht="15.75" x14ac:dyDescent="0.2">
      <c r="A11" s="81" t="s">
        <v>44</v>
      </c>
      <c r="B11" s="82" t="s">
        <v>45</v>
      </c>
      <c r="C11" s="86">
        <v>8.3700000000000007E-3</v>
      </c>
      <c r="D11" s="87">
        <v>9.9000000000000008E-3</v>
      </c>
      <c r="E11" s="86">
        <v>8.3700000000000007E-3</v>
      </c>
      <c r="F11" s="86">
        <v>8.3700000000000007E-3</v>
      </c>
      <c r="G11" s="86">
        <v>8.3700000000000007E-3</v>
      </c>
      <c r="H11" s="239">
        <v>8.3700000000000007E-3</v>
      </c>
      <c r="I11" s="240"/>
      <c r="J11" s="85" t="s">
        <v>39</v>
      </c>
    </row>
    <row r="12" spans="1:10" ht="15.75" x14ac:dyDescent="0.2">
      <c r="A12" s="81" t="s">
        <v>46</v>
      </c>
      <c r="B12" s="89"/>
      <c r="C12" s="90">
        <f>SUM(C13:C14)</f>
        <v>2.2699999999999998E-2</v>
      </c>
      <c r="D12" s="91">
        <f>SUM(D13:D14)</f>
        <v>1.8799999999999997E-2</v>
      </c>
      <c r="E12" s="90">
        <f>SUM(E13:E14)</f>
        <v>2.2699999999999998E-2</v>
      </c>
      <c r="F12" s="90">
        <f>SUM(F13:F14)</f>
        <v>2.2699999999999998E-2</v>
      </c>
      <c r="G12" s="90">
        <f>SUM(G13:G14)</f>
        <v>1.3000000000000001E-2</v>
      </c>
      <c r="H12" s="263">
        <f>SUM(H13:I14)</f>
        <v>1.77E-2</v>
      </c>
      <c r="I12" s="264"/>
      <c r="J12" s="92" t="s">
        <v>39</v>
      </c>
    </row>
    <row r="13" spans="1:10" ht="15.75" x14ac:dyDescent="0.2">
      <c r="A13" s="81" t="s">
        <v>47</v>
      </c>
      <c r="B13" s="82" t="s">
        <v>48</v>
      </c>
      <c r="C13" s="86">
        <v>0.01</v>
      </c>
      <c r="D13" s="87">
        <v>4.8999999999999998E-3</v>
      </c>
      <c r="E13" s="86">
        <v>0.01</v>
      </c>
      <c r="F13" s="86">
        <v>0.01</v>
      </c>
      <c r="G13" s="86">
        <v>5.3E-3</v>
      </c>
      <c r="H13" s="239">
        <v>8.0000000000000002E-3</v>
      </c>
      <c r="I13" s="240"/>
      <c r="J13" s="85" t="s">
        <v>39</v>
      </c>
    </row>
    <row r="14" spans="1:10" ht="15.75" x14ac:dyDescent="0.2">
      <c r="A14" s="81" t="s">
        <v>49</v>
      </c>
      <c r="B14" s="82" t="s">
        <v>50</v>
      </c>
      <c r="C14" s="86">
        <v>1.2699999999999999E-2</v>
      </c>
      <c r="D14" s="87">
        <v>1.3899999999999999E-2</v>
      </c>
      <c r="E14" s="86">
        <v>1.2699999999999999E-2</v>
      </c>
      <c r="F14" s="86">
        <v>1.2699999999999999E-2</v>
      </c>
      <c r="G14" s="86">
        <v>7.7000000000000002E-3</v>
      </c>
      <c r="H14" s="239">
        <v>9.7000000000000003E-3</v>
      </c>
      <c r="I14" s="240"/>
      <c r="J14" s="85" t="s">
        <v>39</v>
      </c>
    </row>
    <row r="15" spans="1:10" ht="15.75" x14ac:dyDescent="0.2">
      <c r="A15" s="81" t="s">
        <v>51</v>
      </c>
      <c r="B15" s="82" t="s">
        <v>52</v>
      </c>
      <c r="C15" s="90">
        <f>SUM(C16:C18)</f>
        <v>4.65E-2</v>
      </c>
      <c r="D15" s="91">
        <f>SUM(D16:D18)</f>
        <v>5.1499999999999997E-2</v>
      </c>
      <c r="E15" s="90">
        <f>SUM(E16:E18)</f>
        <v>5.6499999999999995E-2</v>
      </c>
      <c r="F15" s="90">
        <f>SUM(F16:F18)</f>
        <v>6.1499999999999999E-2</v>
      </c>
      <c r="G15" s="90">
        <f>SUM(G16:G18)</f>
        <v>3.6499999999999998E-2</v>
      </c>
      <c r="H15" s="263">
        <f>SUM(H16:I18)</f>
        <v>6.1499999999999999E-2</v>
      </c>
      <c r="I15" s="264"/>
      <c r="J15" s="92" t="s">
        <v>53</v>
      </c>
    </row>
    <row r="16" spans="1:10" ht="18" x14ac:dyDescent="0.2">
      <c r="A16" s="81" t="s">
        <v>54</v>
      </c>
      <c r="B16" s="89" t="s">
        <v>77</v>
      </c>
      <c r="C16" s="93">
        <v>0.01</v>
      </c>
      <c r="D16" s="94">
        <v>1.4999999999999999E-2</v>
      </c>
      <c r="E16" s="93">
        <v>0.02</v>
      </c>
      <c r="F16" s="93">
        <v>2.5000000000000001E-2</v>
      </c>
      <c r="G16" s="93" t="s">
        <v>32</v>
      </c>
      <c r="H16" s="237">
        <v>2.5000000000000001E-2</v>
      </c>
      <c r="I16" s="238"/>
      <c r="J16" s="85" t="s">
        <v>53</v>
      </c>
    </row>
    <row r="17" spans="1:10" ht="15" x14ac:dyDescent="0.2">
      <c r="A17" s="81" t="s">
        <v>55</v>
      </c>
      <c r="B17" s="89" t="s">
        <v>55</v>
      </c>
      <c r="C17" s="86">
        <v>6.4999999999999997E-3</v>
      </c>
      <c r="D17" s="87">
        <v>6.4999999999999997E-3</v>
      </c>
      <c r="E17" s="86">
        <v>6.4999999999999997E-3</v>
      </c>
      <c r="F17" s="86">
        <v>6.4999999999999997E-3</v>
      </c>
      <c r="G17" s="86">
        <v>6.4999999999999997E-3</v>
      </c>
      <c r="H17" s="239">
        <v>6.4999999999999997E-3</v>
      </c>
      <c r="I17" s="240"/>
      <c r="J17" s="85" t="s">
        <v>53</v>
      </c>
    </row>
    <row r="18" spans="1:10" ht="15" x14ac:dyDescent="0.2">
      <c r="A18" s="81" t="s">
        <v>56</v>
      </c>
      <c r="B18" s="89" t="s">
        <v>32</v>
      </c>
      <c r="C18" s="86">
        <v>0.03</v>
      </c>
      <c r="D18" s="87">
        <v>0.03</v>
      </c>
      <c r="E18" s="86">
        <v>0.03</v>
      </c>
      <c r="F18" s="86">
        <v>0.03</v>
      </c>
      <c r="G18" s="86">
        <v>0.03</v>
      </c>
      <c r="H18" s="239">
        <v>0.03</v>
      </c>
      <c r="I18" s="240"/>
      <c r="J18" s="85" t="s">
        <v>53</v>
      </c>
    </row>
    <row r="19" spans="1:10" ht="15" x14ac:dyDescent="0.2">
      <c r="A19" s="81" t="s">
        <v>57</v>
      </c>
      <c r="B19" s="89" t="s">
        <v>58</v>
      </c>
      <c r="C19" s="95">
        <v>4.4999999999999998E-2</v>
      </c>
      <c r="D19" s="96">
        <v>4.4999999999999998E-2</v>
      </c>
      <c r="E19" s="95">
        <v>4.4999999999999998E-2</v>
      </c>
      <c r="F19" s="95">
        <v>4.4999999999999998E-2</v>
      </c>
      <c r="G19" s="95">
        <v>4.4999999999999998E-2</v>
      </c>
      <c r="H19" s="248">
        <v>4.4999999999999998E-2</v>
      </c>
      <c r="I19" s="249"/>
      <c r="J19" s="85" t="s">
        <v>53</v>
      </c>
    </row>
    <row r="20" spans="1:10" ht="15" x14ac:dyDescent="0.2">
      <c r="A20" s="250"/>
      <c r="B20" s="251"/>
      <c r="C20" s="251"/>
      <c r="D20" s="251"/>
      <c r="E20" s="251"/>
      <c r="F20" s="251"/>
      <c r="G20" s="251"/>
      <c r="H20" s="251"/>
      <c r="I20" s="251"/>
      <c r="J20" s="252"/>
    </row>
    <row r="21" spans="1:10" ht="15.75" x14ac:dyDescent="0.2">
      <c r="A21" s="253" t="s">
        <v>59</v>
      </c>
      <c r="B21" s="254"/>
      <c r="C21" s="257" t="s">
        <v>60</v>
      </c>
      <c r="D21" s="258"/>
      <c r="E21" s="258"/>
      <c r="F21" s="258"/>
      <c r="G21" s="258"/>
      <c r="H21" s="258"/>
      <c r="I21" s="258"/>
      <c r="J21" s="259"/>
    </row>
    <row r="22" spans="1:10" ht="15.75" x14ac:dyDescent="0.2">
      <c r="A22" s="255"/>
      <c r="B22" s="256"/>
      <c r="C22" s="260" t="s">
        <v>61</v>
      </c>
      <c r="D22" s="261"/>
      <c r="E22" s="261"/>
      <c r="F22" s="261"/>
      <c r="G22" s="261"/>
      <c r="H22" s="261"/>
      <c r="I22" s="261"/>
      <c r="J22" s="262"/>
    </row>
    <row r="23" spans="1:10" ht="15" x14ac:dyDescent="0.2">
      <c r="A23" s="241" t="s">
        <v>62</v>
      </c>
      <c r="B23" s="242"/>
      <c r="C23" s="97">
        <f t="shared" ref="C23:H23" si="0">(1+(C9+C12))*(1+C11)*(1+C10)-1</f>
        <v>0.1605314196080001</v>
      </c>
      <c r="D23" s="98">
        <f t="shared" si="0"/>
        <v>0.16539959487600009</v>
      </c>
      <c r="E23" s="97">
        <f t="shared" si="0"/>
        <v>0.1605314196080001</v>
      </c>
      <c r="F23" s="97">
        <f t="shared" si="0"/>
        <v>0.1605314196080001</v>
      </c>
      <c r="G23" s="97">
        <f t="shared" si="0"/>
        <v>0.10527264277100024</v>
      </c>
      <c r="H23" s="243">
        <f t="shared" si="0"/>
        <v>0.12154775473840007</v>
      </c>
      <c r="I23" s="244"/>
      <c r="J23" s="245"/>
    </row>
    <row r="24" spans="1:10" ht="15" x14ac:dyDescent="0.2">
      <c r="A24" s="241" t="s">
        <v>63</v>
      </c>
      <c r="B24" s="242"/>
      <c r="C24" s="97">
        <f t="shared" ref="C24:H24" si="1">(1-(C15+C19))</f>
        <v>0.90849999999999997</v>
      </c>
      <c r="D24" s="98">
        <f t="shared" si="1"/>
        <v>0.90349999999999997</v>
      </c>
      <c r="E24" s="97">
        <f t="shared" si="1"/>
        <v>0.89849999999999997</v>
      </c>
      <c r="F24" s="97">
        <f t="shared" si="1"/>
        <v>0.89349999999999996</v>
      </c>
      <c r="G24" s="97">
        <f t="shared" si="1"/>
        <v>0.91849999999999998</v>
      </c>
      <c r="H24" s="243">
        <f t="shared" si="1"/>
        <v>0.89349999999999996</v>
      </c>
      <c r="I24" s="244"/>
      <c r="J24" s="246"/>
    </row>
    <row r="25" spans="1:10" x14ac:dyDescent="0.2">
      <c r="A25" s="229" t="s">
        <v>64</v>
      </c>
      <c r="B25" s="230"/>
      <c r="C25" s="233">
        <f t="shared" ref="C25:H25" si="2">(1+C23)/C24-1</f>
        <v>0.27741488124160729</v>
      </c>
      <c r="D25" s="235">
        <f t="shared" si="2"/>
        <v>0.2898722688168236</v>
      </c>
      <c r="E25" s="233">
        <f t="shared" si="2"/>
        <v>0.29163207524540913</v>
      </c>
      <c r="F25" s="233">
        <f t="shared" si="2"/>
        <v>0.29886001075321778</v>
      </c>
      <c r="G25" s="233">
        <f t="shared" si="2"/>
        <v>0.2033452833652698</v>
      </c>
      <c r="H25" s="229">
        <f t="shared" si="2"/>
        <v>0.25522971990867394</v>
      </c>
      <c r="I25" s="230"/>
      <c r="J25" s="246"/>
    </row>
    <row r="26" spans="1:10" x14ac:dyDescent="0.2">
      <c r="A26" s="231"/>
      <c r="B26" s="232"/>
      <c r="C26" s="234"/>
      <c r="D26" s="236"/>
      <c r="E26" s="234"/>
      <c r="F26" s="234"/>
      <c r="G26" s="234"/>
      <c r="H26" s="231"/>
      <c r="I26" s="232"/>
      <c r="J26" s="247"/>
    </row>
    <row r="27" spans="1:10" ht="15.75" x14ac:dyDescent="0.2">
      <c r="A27" s="223" t="s">
        <v>65</v>
      </c>
      <c r="B27" s="224"/>
      <c r="C27" s="224"/>
      <c r="D27" s="224"/>
      <c r="E27" s="224"/>
      <c r="F27" s="224"/>
      <c r="G27" s="224"/>
      <c r="H27" s="224"/>
      <c r="I27" s="224"/>
      <c r="J27" s="225"/>
    </row>
    <row r="28" spans="1:10" ht="148.5" customHeight="1" x14ac:dyDescent="0.2">
      <c r="A28" s="226" t="s">
        <v>78</v>
      </c>
      <c r="B28" s="227"/>
      <c r="C28" s="227"/>
      <c r="D28" s="227"/>
      <c r="E28" s="227"/>
      <c r="F28" s="227"/>
      <c r="G28" s="227"/>
      <c r="H28" s="227"/>
      <c r="I28" s="227"/>
      <c r="J28" s="228"/>
    </row>
    <row r="29" spans="1:10" x14ac:dyDescent="0.2">
      <c r="A29" s="55"/>
      <c r="J29" s="56"/>
    </row>
    <row r="30" spans="1:10" x14ac:dyDescent="0.2">
      <c r="A30" s="55"/>
      <c r="J30" s="56"/>
    </row>
    <row r="31" spans="1:10" ht="15" x14ac:dyDescent="0.2">
      <c r="A31" s="55"/>
      <c r="D31" s="205" t="str">
        <f>Orçamento!$A$44</f>
        <v>Presidente Olegário - MG, 03 de outubro de 2023</v>
      </c>
      <c r="E31" s="205"/>
      <c r="F31" s="205"/>
      <c r="G31" s="205"/>
      <c r="H31" s="205"/>
      <c r="I31" s="205"/>
      <c r="J31" s="265"/>
    </row>
    <row r="32" spans="1:10" x14ac:dyDescent="0.2">
      <c r="A32" s="55"/>
      <c r="J32" s="56"/>
    </row>
    <row r="33" spans="1:10" x14ac:dyDescent="0.2">
      <c r="A33" s="55"/>
      <c r="J33" s="56"/>
    </row>
    <row r="34" spans="1:10" x14ac:dyDescent="0.2">
      <c r="A34" s="55"/>
      <c r="J34" s="56"/>
    </row>
    <row r="35" spans="1:10" x14ac:dyDescent="0.2">
      <c r="A35" s="55"/>
      <c r="J35" s="56"/>
    </row>
    <row r="36" spans="1:10" x14ac:dyDescent="0.2">
      <c r="A36" s="55"/>
      <c r="J36" s="56"/>
    </row>
    <row r="37" spans="1:10" x14ac:dyDescent="0.2">
      <c r="A37" s="55"/>
      <c r="J37" s="56"/>
    </row>
    <row r="38" spans="1:10" x14ac:dyDescent="0.2">
      <c r="A38" s="57"/>
      <c r="B38" s="58"/>
      <c r="C38" s="58"/>
      <c r="D38" s="58"/>
      <c r="E38" s="58"/>
      <c r="F38" s="58"/>
      <c r="G38" s="58"/>
      <c r="H38" s="58"/>
      <c r="I38" s="58"/>
      <c r="J38" s="59"/>
    </row>
  </sheetData>
  <protectedRanges>
    <protectedRange sqref="D9" name="Intervalo1"/>
  </protectedRanges>
  <mergeCells count="42">
    <mergeCell ref="A1:J1"/>
    <mergeCell ref="A2:J2"/>
    <mergeCell ref="A3:J3"/>
    <mergeCell ref="A4:J4"/>
    <mergeCell ref="A5:A7"/>
    <mergeCell ref="B5:B7"/>
    <mergeCell ref="C5:I5"/>
    <mergeCell ref="J5:J7"/>
    <mergeCell ref="C6:F6"/>
    <mergeCell ref="G6:I6"/>
    <mergeCell ref="H18:I18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A23:B23"/>
    <mergeCell ref="H23:I23"/>
    <mergeCell ref="J23:J26"/>
    <mergeCell ref="A24:B24"/>
    <mergeCell ref="H24:I24"/>
    <mergeCell ref="H25:I26"/>
    <mergeCell ref="H19:I19"/>
    <mergeCell ref="A20:J20"/>
    <mergeCell ref="A21:B22"/>
    <mergeCell ref="C21:J21"/>
    <mergeCell ref="C22:J22"/>
    <mergeCell ref="A27:J27"/>
    <mergeCell ref="A28:J28"/>
    <mergeCell ref="D31:J31"/>
    <mergeCell ref="A25:B26"/>
    <mergeCell ref="C25:C26"/>
    <mergeCell ref="D25:D26"/>
    <mergeCell ref="E25:E26"/>
    <mergeCell ref="F25:F26"/>
    <mergeCell ref="G25:G26"/>
  </mergeCells>
  <pageMargins left="0.511811024" right="0.511811024" top="0.78740157499999996" bottom="0.78740157499999996" header="0.31496062000000002" footer="0.31496062000000002"/>
  <pageSetup paperSize="9" scale="7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267D4-0680-41DE-9E87-4F6E0A725FDB}">
  <sheetPr>
    <pageSetUpPr fitToPage="1"/>
  </sheetPr>
  <dimension ref="A1:F19"/>
  <sheetViews>
    <sheetView view="pageBreakPreview" zoomScaleNormal="100" zoomScaleSheetLayoutView="100" workbookViewId="0">
      <selection activeCell="B9" sqref="B9:B10"/>
    </sheetView>
  </sheetViews>
  <sheetFormatPr defaultRowHeight="15" x14ac:dyDescent="0.25"/>
  <cols>
    <col min="1" max="1" width="9.140625" style="29"/>
    <col min="2" max="2" width="53.5703125" style="30" customWidth="1"/>
    <col min="3" max="3" width="20.28515625" style="15" customWidth="1"/>
    <col min="4" max="4" width="14.28515625" style="15" bestFit="1" customWidth="1"/>
    <col min="5" max="5" width="25.5703125" style="15" customWidth="1"/>
    <col min="6" max="16384" width="9.140625" style="15"/>
  </cols>
  <sheetData>
    <row r="1" spans="1:6" ht="96.75" customHeight="1" x14ac:dyDescent="0.25">
      <c r="A1" s="287" t="s">
        <v>174</v>
      </c>
      <c r="B1" s="288"/>
      <c r="C1" s="288"/>
      <c r="D1" s="288"/>
      <c r="E1" s="289"/>
    </row>
    <row r="2" spans="1:6" ht="16.5" x14ac:dyDescent="0.25">
      <c r="A2" s="290" t="s">
        <v>79</v>
      </c>
      <c r="B2" s="291"/>
      <c r="C2" s="291"/>
      <c r="D2" s="291"/>
      <c r="E2" s="292"/>
    </row>
    <row r="3" spans="1:6" ht="16.5" customHeight="1" x14ac:dyDescent="0.25">
      <c r="A3" s="293" t="str">
        <f>'Orçamento ETE'!A4</f>
        <v>OBRA: Perfuração de Poço Tubular Da Estação de Tratamento de Esgoto de Presidente Olegário - MG</v>
      </c>
      <c r="B3" s="294"/>
      <c r="C3" s="294"/>
      <c r="D3" s="294"/>
      <c r="E3" s="295"/>
    </row>
    <row r="4" spans="1:6" ht="15.75" thickBot="1" x14ac:dyDescent="0.3">
      <c r="A4" s="296"/>
      <c r="B4" s="297"/>
      <c r="C4" s="297"/>
      <c r="D4" s="297"/>
      <c r="E4" s="298"/>
    </row>
    <row r="5" spans="1:6" s="17" customFormat="1" ht="15.75" x14ac:dyDescent="0.2">
      <c r="A5" s="120" t="s">
        <v>0</v>
      </c>
      <c r="B5" s="121" t="s">
        <v>1</v>
      </c>
      <c r="C5" s="121" t="s">
        <v>22</v>
      </c>
      <c r="D5" s="121">
        <v>1</v>
      </c>
      <c r="E5" s="122" t="s">
        <v>23</v>
      </c>
      <c r="F5" s="16"/>
    </row>
    <row r="6" spans="1:6" s="17" customFormat="1" ht="15.75" x14ac:dyDescent="0.2">
      <c r="A6" s="305"/>
      <c r="B6" s="306"/>
      <c r="C6" s="306"/>
      <c r="D6" s="306"/>
      <c r="E6" s="307"/>
      <c r="F6" s="16"/>
    </row>
    <row r="7" spans="1:6" s="18" customFormat="1" x14ac:dyDescent="0.2">
      <c r="A7" s="308">
        <f>Orçamento!$A$12</f>
        <v>1</v>
      </c>
      <c r="B7" s="301" t="str">
        <f>Orçamento!$B$12</f>
        <v>Serviços Preliminares</v>
      </c>
      <c r="C7" s="303">
        <f>Orçamento!I16</f>
        <v>4000.72</v>
      </c>
      <c r="D7" s="100">
        <f>$C$7*D8</f>
        <v>4000.72</v>
      </c>
      <c r="E7" s="101">
        <f>SUM(D7:D7)</f>
        <v>4000.72</v>
      </c>
    </row>
    <row r="8" spans="1:6" s="18" customFormat="1" x14ac:dyDescent="0.2">
      <c r="A8" s="309"/>
      <c r="B8" s="302"/>
      <c r="C8" s="304"/>
      <c r="D8" s="102">
        <v>1</v>
      </c>
      <c r="E8" s="103">
        <f>SUM(D8:D8)</f>
        <v>1</v>
      </c>
    </row>
    <row r="9" spans="1:6" s="18" customFormat="1" x14ac:dyDescent="0.2">
      <c r="A9" s="299">
        <f>Orçamento!$A$17</f>
        <v>2</v>
      </c>
      <c r="B9" s="301" t="str">
        <f>'Orçamento ETE'!B17</f>
        <v>Perfuração de Poço tubular Profundo - ETE</v>
      </c>
      <c r="C9" s="303">
        <f>Orçamento!I42</f>
        <v>136582.68677400003</v>
      </c>
      <c r="D9" s="104">
        <f>$C$9*D10</f>
        <v>136582.68677400003</v>
      </c>
      <c r="E9" s="101">
        <f>SUM(D9:D9)</f>
        <v>136582.68677400003</v>
      </c>
    </row>
    <row r="10" spans="1:6" s="18" customFormat="1" ht="15.75" thickBot="1" x14ac:dyDescent="0.25">
      <c r="A10" s="300"/>
      <c r="B10" s="302"/>
      <c r="C10" s="304"/>
      <c r="D10" s="102">
        <v>1</v>
      </c>
      <c r="E10" s="103">
        <f>SUM(D10:D10)</f>
        <v>1</v>
      </c>
    </row>
    <row r="11" spans="1:6" s="18" customFormat="1" ht="15.75" x14ac:dyDescent="0.25">
      <c r="A11" s="105"/>
      <c r="B11" s="117" t="s">
        <v>24</v>
      </c>
      <c r="C11" s="106">
        <f>SUM(C7:C10)</f>
        <v>140583.40677400003</v>
      </c>
      <c r="D11" s="106">
        <f>D7+D9</f>
        <v>140583.40677400003</v>
      </c>
      <c r="E11" s="107"/>
    </row>
    <row r="12" spans="1:6" s="18" customFormat="1" ht="15.75" x14ac:dyDescent="0.25">
      <c r="A12" s="108"/>
      <c r="B12" s="118" t="s">
        <v>25</v>
      </c>
      <c r="C12" s="109" t="s">
        <v>32</v>
      </c>
      <c r="D12" s="110">
        <f>D11</f>
        <v>140583.40677400003</v>
      </c>
      <c r="E12" s="111"/>
    </row>
    <row r="13" spans="1:6" s="18" customFormat="1" ht="15.75" x14ac:dyDescent="0.25">
      <c r="A13" s="108"/>
      <c r="B13" s="118" t="s">
        <v>26</v>
      </c>
      <c r="C13" s="109" t="s">
        <v>32</v>
      </c>
      <c r="D13" s="112">
        <f>D11/$C$11</f>
        <v>1</v>
      </c>
      <c r="E13" s="113"/>
    </row>
    <row r="14" spans="1:6" s="18" customFormat="1" ht="15.75" x14ac:dyDescent="0.25">
      <c r="A14" s="108"/>
      <c r="B14" s="119" t="s">
        <v>27</v>
      </c>
      <c r="C14" s="114" t="s">
        <v>32</v>
      </c>
      <c r="D14" s="115">
        <f>D13</f>
        <v>1</v>
      </c>
      <c r="E14" s="116"/>
    </row>
    <row r="15" spans="1:6" s="18" customFormat="1" ht="11.25" x14ac:dyDescent="0.2">
      <c r="A15" s="19"/>
      <c r="B15" s="20"/>
      <c r="C15" s="21"/>
      <c r="D15" s="22"/>
      <c r="E15" s="23"/>
    </row>
    <row r="16" spans="1:6" ht="66.75" customHeight="1" x14ac:dyDescent="0.25">
      <c r="A16" s="24"/>
      <c r="B16" s="25"/>
      <c r="C16" s="285"/>
      <c r="D16" s="285"/>
      <c r="E16" s="126"/>
    </row>
    <row r="17" spans="1:5" ht="50.25" customHeight="1" x14ac:dyDescent="0.25">
      <c r="A17" s="24"/>
      <c r="B17" s="99"/>
      <c r="C17" s="286"/>
      <c r="D17" s="286"/>
      <c r="E17" s="127"/>
    </row>
    <row r="18" spans="1:5" ht="12.95" customHeight="1" x14ac:dyDescent="0.25">
      <c r="A18" s="24"/>
      <c r="B18" s="51"/>
      <c r="C18" s="283"/>
      <c r="D18" s="283"/>
      <c r="E18" s="26"/>
    </row>
    <row r="19" spans="1:5" ht="25.5" customHeight="1" thickBot="1" x14ac:dyDescent="0.3">
      <c r="A19" s="27"/>
      <c r="B19" s="52"/>
      <c r="C19" s="284"/>
      <c r="D19" s="284"/>
      <c r="E19" s="28"/>
    </row>
  </sheetData>
  <mergeCells count="15">
    <mergeCell ref="A7:A8"/>
    <mergeCell ref="B7:B8"/>
    <mergeCell ref="C7:C8"/>
    <mergeCell ref="A1:E1"/>
    <mergeCell ref="A2:E2"/>
    <mergeCell ref="A3:E4"/>
    <mergeCell ref="A6:C6"/>
    <mergeCell ref="D6:E6"/>
    <mergeCell ref="C18:D18"/>
    <mergeCell ref="C19:D19"/>
    <mergeCell ref="A9:A10"/>
    <mergeCell ref="B9:B10"/>
    <mergeCell ref="C9:C10"/>
    <mergeCell ref="C16:D16"/>
    <mergeCell ref="C17:D17"/>
  </mergeCells>
  <printOptions vertic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Fill="0" autoLine="0" autoPict="0" r:id="rId5">
            <anchor moveWithCells="1" sizeWithCells="1">
              <from>
                <xdr:col>4</xdr:col>
                <xdr:colOff>0</xdr:colOff>
                <xdr:row>0</xdr:row>
                <xdr:rowOff>171450</xdr:rowOff>
              </from>
              <to>
                <xdr:col>4</xdr:col>
                <xdr:colOff>0</xdr:colOff>
                <xdr:row>2</xdr:row>
                <xdr:rowOff>28575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1EDF3-C50C-4C2F-8F38-2F0D461971AB}">
  <sheetPr>
    <pageSetUpPr fitToPage="1"/>
  </sheetPr>
  <dimension ref="A1:O593"/>
  <sheetViews>
    <sheetView tabSelected="1" showWhiteSpace="0" view="pageBreakPreview" topLeftCell="A36" zoomScale="85" zoomScaleNormal="85" zoomScaleSheetLayoutView="85" workbookViewId="0">
      <selection activeCell="G39" sqref="G39"/>
    </sheetView>
  </sheetViews>
  <sheetFormatPr defaultRowHeight="12.75" x14ac:dyDescent="0.2"/>
  <cols>
    <col min="1" max="1" width="8.85546875" style="2" customWidth="1"/>
    <col min="2" max="2" width="18.42578125" style="2" bestFit="1" customWidth="1"/>
    <col min="3" max="3" width="17.140625" style="2" bestFit="1" customWidth="1"/>
    <col min="4" max="4" width="51.28515625" style="2" customWidth="1"/>
    <col min="5" max="5" width="11" style="2" bestFit="1" customWidth="1"/>
    <col min="6" max="6" width="11.5703125" style="3" customWidth="1"/>
    <col min="7" max="7" width="17.5703125" style="3" bestFit="1" customWidth="1"/>
    <col min="8" max="8" width="19.5703125" style="3" customWidth="1"/>
    <col min="9" max="9" width="22" style="3" customWidth="1"/>
    <col min="10" max="10" width="9.140625" style="2"/>
    <col min="11" max="11" width="12.7109375" style="6" bestFit="1" customWidth="1"/>
    <col min="12" max="16384" width="9.140625" style="2"/>
  </cols>
  <sheetData>
    <row r="1" spans="1:15" ht="13.5" thickBot="1" x14ac:dyDescent="0.25"/>
    <row r="2" spans="1:15" s="36" customFormat="1" ht="75.75" customHeight="1" thickBot="1" x14ac:dyDescent="0.25">
      <c r="A2" s="192"/>
      <c r="B2" s="193"/>
      <c r="C2" s="194"/>
      <c r="D2" s="170" t="s">
        <v>174</v>
      </c>
      <c r="E2" s="171"/>
      <c r="F2" s="171"/>
      <c r="G2" s="171"/>
      <c r="H2" s="171"/>
      <c r="I2" s="172"/>
      <c r="J2" s="41"/>
      <c r="K2" s="41"/>
      <c r="L2" s="41"/>
    </row>
    <row r="3" spans="1:15" s="43" customFormat="1" ht="24.95" customHeight="1" thickBot="1" x14ac:dyDescent="0.25">
      <c r="A3" s="195"/>
      <c r="B3" s="196"/>
      <c r="C3" s="197"/>
      <c r="D3" s="189" t="s">
        <v>16</v>
      </c>
      <c r="E3" s="190"/>
      <c r="F3" s="190"/>
      <c r="G3" s="190"/>
      <c r="H3" s="190"/>
      <c r="I3" s="191"/>
      <c r="J3" s="42"/>
      <c r="K3" s="42"/>
      <c r="L3" s="42"/>
      <c r="M3" s="42"/>
      <c r="N3" s="42"/>
      <c r="O3" s="42"/>
    </row>
    <row r="4" spans="1:15" s="38" customFormat="1" ht="24.95" customHeight="1" x14ac:dyDescent="0.2">
      <c r="A4" s="173" t="s">
        <v>166</v>
      </c>
      <c r="B4" s="174"/>
      <c r="C4" s="174"/>
      <c r="D4" s="174"/>
      <c r="E4" s="174"/>
      <c r="F4" s="174"/>
      <c r="G4" s="175"/>
      <c r="H4" s="44" t="s">
        <v>28</v>
      </c>
      <c r="I4" s="46">
        <v>0.28989999999999999</v>
      </c>
      <c r="J4" s="37"/>
      <c r="K4" s="37"/>
      <c r="L4" s="37"/>
      <c r="M4" s="37"/>
      <c r="N4" s="37"/>
      <c r="O4" s="37"/>
    </row>
    <row r="5" spans="1:15" s="38" customFormat="1" ht="24.95" customHeight="1" x14ac:dyDescent="0.2">
      <c r="A5" s="176" t="s">
        <v>167</v>
      </c>
      <c r="B5" s="177"/>
      <c r="C5" s="177"/>
      <c r="D5" s="177"/>
      <c r="E5" s="177"/>
      <c r="F5" s="177"/>
      <c r="G5" s="178"/>
      <c r="H5" s="45" t="s">
        <v>29</v>
      </c>
      <c r="I5" s="46">
        <v>0.03</v>
      </c>
      <c r="J5" s="39"/>
      <c r="K5" s="39"/>
      <c r="L5" s="39"/>
      <c r="M5" s="39"/>
      <c r="N5" s="39"/>
      <c r="O5" s="39"/>
    </row>
    <row r="6" spans="1:15" s="38" customFormat="1" ht="48" customHeight="1" x14ac:dyDescent="0.2">
      <c r="A6" s="179" t="s">
        <v>176</v>
      </c>
      <c r="B6" s="180"/>
      <c r="C6" s="180"/>
      <c r="D6" s="180"/>
      <c r="E6" s="180"/>
      <c r="F6" s="180"/>
      <c r="G6" s="181"/>
      <c r="H6" s="185" t="s">
        <v>30</v>
      </c>
      <c r="I6" s="186"/>
      <c r="J6" s="39"/>
      <c r="K6" s="39"/>
      <c r="L6" s="39"/>
      <c r="M6" s="39"/>
      <c r="N6" s="39"/>
      <c r="O6" s="39"/>
    </row>
    <row r="7" spans="1:15" s="38" customFormat="1" ht="20.100000000000001" customHeight="1" x14ac:dyDescent="0.2">
      <c r="A7" s="182"/>
      <c r="B7" s="183"/>
      <c r="C7" s="183"/>
      <c r="D7" s="183"/>
      <c r="E7" s="183"/>
      <c r="F7" s="183"/>
      <c r="G7" s="184"/>
      <c r="H7" s="187" t="s">
        <v>70</v>
      </c>
      <c r="I7" s="188"/>
      <c r="J7" s="39"/>
      <c r="K7" s="39"/>
      <c r="L7" s="39"/>
      <c r="M7" s="39"/>
      <c r="N7" s="39"/>
      <c r="O7" s="39"/>
    </row>
    <row r="8" spans="1:15" customFormat="1" ht="20.100000000000001" customHeight="1" x14ac:dyDescent="0.2">
      <c r="A8" s="129"/>
      <c r="B8" s="130"/>
      <c r="C8" s="130"/>
      <c r="D8" s="130"/>
      <c r="E8" s="130"/>
      <c r="F8" s="130"/>
      <c r="G8" s="130"/>
      <c r="H8" s="130"/>
      <c r="I8" s="131"/>
    </row>
    <row r="9" spans="1:15" ht="15.75" customHeight="1" x14ac:dyDescent="0.2">
      <c r="A9" s="161" t="s">
        <v>0</v>
      </c>
      <c r="B9" s="164" t="s">
        <v>8</v>
      </c>
      <c r="C9" s="165"/>
      <c r="D9" s="134" t="s">
        <v>1</v>
      </c>
      <c r="E9" s="134" t="s">
        <v>2</v>
      </c>
      <c r="F9" s="134" t="s">
        <v>3</v>
      </c>
      <c r="G9" s="157" t="s">
        <v>4</v>
      </c>
      <c r="H9" s="157"/>
      <c r="I9" s="158"/>
    </row>
    <row r="10" spans="1:15" ht="15" customHeight="1" x14ac:dyDescent="0.2">
      <c r="A10" s="162"/>
      <c r="B10" s="166"/>
      <c r="C10" s="167"/>
      <c r="D10" s="135"/>
      <c r="E10" s="135"/>
      <c r="F10" s="135"/>
      <c r="G10" s="159" t="s">
        <v>31</v>
      </c>
      <c r="H10" s="159" t="s">
        <v>7</v>
      </c>
      <c r="I10" s="35" t="s">
        <v>21</v>
      </c>
    </row>
    <row r="11" spans="1:15" ht="16.5" customHeight="1" x14ac:dyDescent="0.2">
      <c r="A11" s="163"/>
      <c r="B11" s="168"/>
      <c r="C11" s="169"/>
      <c r="D11" s="136"/>
      <c r="E11" s="136"/>
      <c r="F11" s="136"/>
      <c r="G11" s="160"/>
      <c r="H11" s="160"/>
      <c r="I11" s="40">
        <f>I4</f>
        <v>0.28989999999999999</v>
      </c>
    </row>
    <row r="12" spans="1:15" ht="20.100000000000001" customHeight="1" x14ac:dyDescent="0.2">
      <c r="A12" s="69">
        <v>1</v>
      </c>
      <c r="B12" s="132" t="s">
        <v>5</v>
      </c>
      <c r="C12" s="132"/>
      <c r="D12" s="132"/>
      <c r="E12" s="132"/>
      <c r="F12" s="132"/>
      <c r="G12" s="132"/>
      <c r="H12" s="132"/>
      <c r="I12" s="133"/>
    </row>
    <row r="13" spans="1:15" ht="45" x14ac:dyDescent="0.2">
      <c r="A13" s="47" t="s">
        <v>6</v>
      </c>
      <c r="B13" s="48" t="s">
        <v>82</v>
      </c>
      <c r="C13" s="48" t="s">
        <v>83</v>
      </c>
      <c r="D13" s="49" t="s">
        <v>84</v>
      </c>
      <c r="E13" s="48" t="s">
        <v>18</v>
      </c>
      <c r="F13" s="53">
        <v>2.5</v>
      </c>
      <c r="G13" s="54">
        <v>370.61</v>
      </c>
      <c r="H13" s="54">
        <f t="shared" ref="H13:H15" si="0">G13*F13</f>
        <v>926.52500000000009</v>
      </c>
      <c r="I13" s="50">
        <f>ROUND(H13+H13*$I$11,2)</f>
        <v>1195.1199999999999</v>
      </c>
      <c r="K13" s="7"/>
    </row>
    <row r="14" spans="1:15" ht="45" x14ac:dyDescent="0.2">
      <c r="A14" s="47" t="s">
        <v>67</v>
      </c>
      <c r="B14" s="48">
        <v>65000191</v>
      </c>
      <c r="C14" s="48" t="s">
        <v>83</v>
      </c>
      <c r="D14" s="49" t="s">
        <v>85</v>
      </c>
      <c r="E14" s="48" t="s">
        <v>104</v>
      </c>
      <c r="F14" s="53">
        <v>2800</v>
      </c>
      <c r="G14" s="54">
        <v>0.53</v>
      </c>
      <c r="H14" s="54">
        <f t="shared" si="0"/>
        <v>1484</v>
      </c>
      <c r="I14" s="50">
        <f t="shared" ref="I14" si="1">ROUND(H14+H14*$I$11,2)</f>
        <v>1914.21</v>
      </c>
      <c r="K14" s="7"/>
    </row>
    <row r="15" spans="1:15" ht="45" x14ac:dyDescent="0.2">
      <c r="A15" s="47" t="s">
        <v>68</v>
      </c>
      <c r="B15" s="48">
        <v>65001069</v>
      </c>
      <c r="C15" s="48" t="s">
        <v>83</v>
      </c>
      <c r="D15" s="49" t="s">
        <v>86</v>
      </c>
      <c r="E15" s="48" t="s">
        <v>2</v>
      </c>
      <c r="F15" s="53">
        <v>1</v>
      </c>
      <c r="G15" s="54">
        <v>723.26</v>
      </c>
      <c r="H15" s="54">
        <f t="shared" si="0"/>
        <v>723.26</v>
      </c>
      <c r="I15" s="50">
        <f>ROUND(H15+H15*$I$11,2)</f>
        <v>932.93</v>
      </c>
      <c r="K15" s="7"/>
    </row>
    <row r="16" spans="1:15" ht="30" customHeight="1" x14ac:dyDescent="0.25">
      <c r="A16" s="154" t="s">
        <v>11</v>
      </c>
      <c r="B16" s="155"/>
      <c r="C16" s="155"/>
      <c r="D16" s="155"/>
      <c r="E16" s="155"/>
      <c r="F16" s="155"/>
      <c r="G16" s="155"/>
      <c r="H16" s="156"/>
      <c r="I16" s="123">
        <f>SUM(I13:I15)</f>
        <v>4042.2599999999998</v>
      </c>
      <c r="K16" s="10"/>
    </row>
    <row r="17" spans="1:11" ht="20.100000000000001" customHeight="1" x14ac:dyDescent="0.2">
      <c r="A17" s="69">
        <v>2</v>
      </c>
      <c r="B17" s="132" t="s">
        <v>177</v>
      </c>
      <c r="C17" s="132"/>
      <c r="D17" s="132"/>
      <c r="E17" s="132"/>
      <c r="F17" s="132"/>
      <c r="G17" s="132"/>
      <c r="H17" s="132"/>
      <c r="I17" s="133"/>
      <c r="K17" s="7"/>
    </row>
    <row r="18" spans="1:11" ht="60" x14ac:dyDescent="0.2">
      <c r="A18" s="47" t="s">
        <v>12</v>
      </c>
      <c r="B18" s="48">
        <v>65001070</v>
      </c>
      <c r="C18" s="48" t="s">
        <v>83</v>
      </c>
      <c r="D18" s="49" t="s">
        <v>92</v>
      </c>
      <c r="E18" s="48" t="s">
        <v>105</v>
      </c>
      <c r="F18" s="71">
        <v>15</v>
      </c>
      <c r="G18" s="66">
        <v>22.99</v>
      </c>
      <c r="H18" s="67">
        <f t="shared" ref="H18:H41" si="2">G18*F18</f>
        <v>344.84999999999997</v>
      </c>
      <c r="I18" s="50">
        <f t="shared" ref="I18:I41" si="3">H18+H18*$I$11</f>
        <v>444.82201499999996</v>
      </c>
      <c r="K18" s="7"/>
    </row>
    <row r="19" spans="1:11" ht="60" x14ac:dyDescent="0.2">
      <c r="A19" s="47" t="s">
        <v>88</v>
      </c>
      <c r="B19" s="48">
        <v>92345</v>
      </c>
      <c r="C19" s="48" t="s">
        <v>17</v>
      </c>
      <c r="D19" s="128" t="s">
        <v>93</v>
      </c>
      <c r="E19" s="48" t="s">
        <v>2</v>
      </c>
      <c r="F19" s="71">
        <v>15</v>
      </c>
      <c r="G19" s="66">
        <v>63.26</v>
      </c>
      <c r="H19" s="67">
        <f t="shared" si="2"/>
        <v>948.9</v>
      </c>
      <c r="I19" s="50">
        <f t="shared" si="3"/>
        <v>1223.9861099999998</v>
      </c>
      <c r="K19" s="7"/>
    </row>
    <row r="20" spans="1:11" ht="90" x14ac:dyDescent="0.2">
      <c r="A20" s="47" t="s">
        <v>89</v>
      </c>
      <c r="B20" s="48">
        <v>92925</v>
      </c>
      <c r="C20" s="48" t="s">
        <v>17</v>
      </c>
      <c r="D20" s="128" t="s">
        <v>94</v>
      </c>
      <c r="E20" s="48" t="s">
        <v>2</v>
      </c>
      <c r="F20" s="71">
        <v>15</v>
      </c>
      <c r="G20" s="66">
        <v>43.28</v>
      </c>
      <c r="H20" s="67">
        <f t="shared" si="2"/>
        <v>649.20000000000005</v>
      </c>
      <c r="I20" s="50">
        <f t="shared" si="3"/>
        <v>837.40308000000005</v>
      </c>
      <c r="K20" s="7"/>
    </row>
    <row r="21" spans="1:11" ht="75" x14ac:dyDescent="0.2">
      <c r="A21" s="47" t="s">
        <v>90</v>
      </c>
      <c r="B21" s="48" t="s">
        <v>91</v>
      </c>
      <c r="C21" s="48" t="s">
        <v>17</v>
      </c>
      <c r="D21" s="128" t="s">
        <v>95</v>
      </c>
      <c r="E21" s="48" t="s">
        <v>2</v>
      </c>
      <c r="F21" s="71">
        <v>70</v>
      </c>
      <c r="G21" s="66">
        <v>129.9</v>
      </c>
      <c r="H21" s="67">
        <f t="shared" si="2"/>
        <v>9093</v>
      </c>
      <c r="I21" s="50">
        <f t="shared" si="3"/>
        <v>11729.0607</v>
      </c>
      <c r="K21" s="7"/>
    </row>
    <row r="22" spans="1:11" ht="60" x14ac:dyDescent="0.2">
      <c r="A22" s="47" t="s">
        <v>96</v>
      </c>
      <c r="B22" s="48">
        <v>92345</v>
      </c>
      <c r="C22" s="48" t="s">
        <v>17</v>
      </c>
      <c r="D22" s="128" t="s">
        <v>108</v>
      </c>
      <c r="E22" s="48" t="s">
        <v>2</v>
      </c>
      <c r="F22" s="71">
        <v>15</v>
      </c>
      <c r="G22" s="66">
        <v>63.26</v>
      </c>
      <c r="H22" s="67">
        <f t="shared" si="2"/>
        <v>948.9</v>
      </c>
      <c r="I22" s="50">
        <f t="shared" si="3"/>
        <v>1223.9861099999998</v>
      </c>
      <c r="K22" s="7"/>
    </row>
    <row r="23" spans="1:11" ht="60" x14ac:dyDescent="0.2">
      <c r="A23" s="47" t="s">
        <v>97</v>
      </c>
      <c r="B23" s="48" t="s">
        <v>106</v>
      </c>
      <c r="C23" s="48" t="s">
        <v>17</v>
      </c>
      <c r="D23" s="128" t="s">
        <v>109</v>
      </c>
      <c r="E23" s="48" t="s">
        <v>2</v>
      </c>
      <c r="F23" s="71">
        <v>1</v>
      </c>
      <c r="G23" s="66">
        <v>60.21</v>
      </c>
      <c r="H23" s="67">
        <f t="shared" si="2"/>
        <v>60.21</v>
      </c>
      <c r="I23" s="50">
        <f t="shared" si="3"/>
        <v>77.664878999999999</v>
      </c>
      <c r="K23" s="7"/>
    </row>
    <row r="24" spans="1:11" ht="75" x14ac:dyDescent="0.2">
      <c r="A24" s="47" t="s">
        <v>98</v>
      </c>
      <c r="B24" s="48">
        <v>65001071</v>
      </c>
      <c r="C24" s="48" t="s">
        <v>83</v>
      </c>
      <c r="D24" s="128" t="s">
        <v>110</v>
      </c>
      <c r="E24" s="48" t="s">
        <v>105</v>
      </c>
      <c r="F24" s="71">
        <v>15</v>
      </c>
      <c r="G24" s="66">
        <v>5.75</v>
      </c>
      <c r="H24" s="67">
        <f t="shared" si="2"/>
        <v>86.25</v>
      </c>
      <c r="I24" s="50">
        <f t="shared" si="3"/>
        <v>111.25387499999999</v>
      </c>
      <c r="K24" s="62"/>
    </row>
    <row r="25" spans="1:11" ht="60" x14ac:dyDescent="0.2">
      <c r="A25" s="47" t="s">
        <v>99</v>
      </c>
      <c r="B25" s="48" t="s">
        <v>107</v>
      </c>
      <c r="C25" s="48" t="s">
        <v>17</v>
      </c>
      <c r="D25" s="128" t="s">
        <v>111</v>
      </c>
      <c r="E25" s="48" t="s">
        <v>19</v>
      </c>
      <c r="F25" s="71">
        <v>4</v>
      </c>
      <c r="G25" s="66">
        <v>28.31</v>
      </c>
      <c r="H25" s="67">
        <f t="shared" si="2"/>
        <v>113.24</v>
      </c>
      <c r="I25" s="50">
        <f t="shared" si="3"/>
        <v>146.068276</v>
      </c>
      <c r="K25" s="7"/>
    </row>
    <row r="26" spans="1:11" ht="30" x14ac:dyDescent="0.2">
      <c r="A26" s="47" t="s">
        <v>100</v>
      </c>
      <c r="B26" s="48">
        <v>65001091</v>
      </c>
      <c r="C26" s="48" t="s">
        <v>83</v>
      </c>
      <c r="D26" s="70" t="s">
        <v>71</v>
      </c>
      <c r="E26" s="48" t="s">
        <v>19</v>
      </c>
      <c r="F26" s="71">
        <v>20</v>
      </c>
      <c r="G26" s="66">
        <v>250.31</v>
      </c>
      <c r="H26" s="67">
        <f t="shared" si="2"/>
        <v>5006.2</v>
      </c>
      <c r="I26" s="50">
        <f t="shared" si="3"/>
        <v>6457.4973799999998</v>
      </c>
      <c r="K26" s="7"/>
    </row>
    <row r="27" spans="1:11" ht="45" x14ac:dyDescent="0.2">
      <c r="A27" s="47" t="s">
        <v>101</v>
      </c>
      <c r="B27" s="48">
        <v>65001090</v>
      </c>
      <c r="C27" s="48" t="s">
        <v>83</v>
      </c>
      <c r="D27" s="128" t="s">
        <v>117</v>
      </c>
      <c r="E27" s="48" t="s">
        <v>19</v>
      </c>
      <c r="F27" s="71">
        <v>20</v>
      </c>
      <c r="G27" s="66">
        <v>218.49</v>
      </c>
      <c r="H27" s="67">
        <f t="shared" si="2"/>
        <v>4369.8</v>
      </c>
      <c r="I27" s="50">
        <f t="shared" si="3"/>
        <v>5636.60502</v>
      </c>
      <c r="K27" s="7"/>
    </row>
    <row r="28" spans="1:11" ht="30" x14ac:dyDescent="0.2">
      <c r="A28" s="47" t="s">
        <v>102</v>
      </c>
      <c r="B28" s="48">
        <v>65001094</v>
      </c>
      <c r="C28" s="48" t="s">
        <v>83</v>
      </c>
      <c r="D28" s="128" t="s">
        <v>118</v>
      </c>
      <c r="E28" s="48" t="s">
        <v>19</v>
      </c>
      <c r="F28" s="71">
        <v>100</v>
      </c>
      <c r="G28" s="66">
        <v>253.87</v>
      </c>
      <c r="H28" s="67">
        <f t="shared" si="2"/>
        <v>25387</v>
      </c>
      <c r="I28" s="50">
        <f t="shared" si="3"/>
        <v>32746.691299999999</v>
      </c>
      <c r="K28" s="62"/>
    </row>
    <row r="29" spans="1:11" ht="60" x14ac:dyDescent="0.2">
      <c r="A29" s="47" t="s">
        <v>103</v>
      </c>
      <c r="B29" s="48">
        <v>65001098</v>
      </c>
      <c r="C29" s="48" t="s">
        <v>83</v>
      </c>
      <c r="D29" s="128" t="s">
        <v>119</v>
      </c>
      <c r="E29" s="48" t="s">
        <v>20</v>
      </c>
      <c r="F29" s="71">
        <v>4</v>
      </c>
      <c r="G29" s="66">
        <v>42.4</v>
      </c>
      <c r="H29" s="67">
        <f t="shared" si="2"/>
        <v>169.6</v>
      </c>
      <c r="I29" s="50">
        <f t="shared" si="3"/>
        <v>218.76704000000001</v>
      </c>
      <c r="K29" s="7"/>
    </row>
    <row r="30" spans="1:11" ht="15" x14ac:dyDescent="0.2">
      <c r="A30" s="47" t="s">
        <v>112</v>
      </c>
      <c r="B30" s="48">
        <v>65001105</v>
      </c>
      <c r="C30" s="48" t="s">
        <v>83</v>
      </c>
      <c r="D30" s="128" t="s">
        <v>120</v>
      </c>
      <c r="E30" s="48" t="s">
        <v>125</v>
      </c>
      <c r="F30" s="71">
        <v>2</v>
      </c>
      <c r="G30" s="66">
        <v>180.68</v>
      </c>
      <c r="H30" s="67">
        <f t="shared" si="2"/>
        <v>361.36</v>
      </c>
      <c r="I30" s="50">
        <f t="shared" si="3"/>
        <v>466.11826400000001</v>
      </c>
      <c r="K30" s="62"/>
    </row>
    <row r="31" spans="1:11" ht="45" x14ac:dyDescent="0.2">
      <c r="A31" s="47" t="s">
        <v>113</v>
      </c>
      <c r="B31" s="48">
        <v>65001103</v>
      </c>
      <c r="C31" s="48" t="s">
        <v>83</v>
      </c>
      <c r="D31" s="128" t="s">
        <v>121</v>
      </c>
      <c r="E31" s="48" t="s">
        <v>19</v>
      </c>
      <c r="F31" s="71">
        <v>20</v>
      </c>
      <c r="G31" s="66">
        <v>52.08</v>
      </c>
      <c r="H31" s="67">
        <f t="shared" si="2"/>
        <v>1041.5999999999999</v>
      </c>
      <c r="I31" s="50">
        <f t="shared" si="3"/>
        <v>1343.5598399999999</v>
      </c>
      <c r="K31" s="7"/>
    </row>
    <row r="32" spans="1:11" ht="45" x14ac:dyDescent="0.2">
      <c r="A32" s="47" t="s">
        <v>114</v>
      </c>
      <c r="B32" s="48">
        <v>65001101</v>
      </c>
      <c r="C32" s="48" t="s">
        <v>83</v>
      </c>
      <c r="D32" s="128" t="s">
        <v>122</v>
      </c>
      <c r="E32" s="48" t="s">
        <v>19</v>
      </c>
      <c r="F32" s="71">
        <v>10</v>
      </c>
      <c r="G32" s="66">
        <v>25.96</v>
      </c>
      <c r="H32" s="67">
        <f t="shared" si="2"/>
        <v>259.60000000000002</v>
      </c>
      <c r="I32" s="50">
        <f t="shared" si="3"/>
        <v>334.85804000000002</v>
      </c>
      <c r="K32" s="7"/>
    </row>
    <row r="33" spans="1:11" ht="45" x14ac:dyDescent="0.2">
      <c r="A33" s="47" t="s">
        <v>115</v>
      </c>
      <c r="B33" s="48">
        <v>65001107</v>
      </c>
      <c r="C33" s="48" t="s">
        <v>83</v>
      </c>
      <c r="D33" s="128" t="s">
        <v>123</v>
      </c>
      <c r="E33" s="48" t="s">
        <v>2</v>
      </c>
      <c r="F33" s="71">
        <v>1</v>
      </c>
      <c r="G33" s="66">
        <v>778.14</v>
      </c>
      <c r="H33" s="67">
        <f t="shared" si="2"/>
        <v>778.14</v>
      </c>
      <c r="I33" s="50">
        <f t="shared" si="3"/>
        <v>1003.722786</v>
      </c>
      <c r="K33" s="62"/>
    </row>
    <row r="34" spans="1:11" ht="30" x14ac:dyDescent="0.2">
      <c r="A34" s="47" t="s">
        <v>116</v>
      </c>
      <c r="B34" s="48">
        <v>65001109</v>
      </c>
      <c r="C34" s="48" t="s">
        <v>83</v>
      </c>
      <c r="D34" s="128" t="s">
        <v>124</v>
      </c>
      <c r="E34" s="48" t="s">
        <v>19</v>
      </c>
      <c r="F34" s="71">
        <v>110</v>
      </c>
      <c r="G34" s="66">
        <v>9.17</v>
      </c>
      <c r="H34" s="67">
        <f t="shared" si="2"/>
        <v>1008.7</v>
      </c>
      <c r="I34" s="50">
        <f t="shared" si="3"/>
        <v>1301.12213</v>
      </c>
      <c r="K34" s="7"/>
    </row>
    <row r="35" spans="1:11" ht="60" x14ac:dyDescent="0.2">
      <c r="A35" s="47" t="s">
        <v>126</v>
      </c>
      <c r="B35" s="48">
        <v>65001097</v>
      </c>
      <c r="C35" s="48" t="s">
        <v>83</v>
      </c>
      <c r="D35" s="128" t="s">
        <v>131</v>
      </c>
      <c r="E35" s="48" t="s">
        <v>19</v>
      </c>
      <c r="F35" s="71">
        <v>20</v>
      </c>
      <c r="G35" s="66">
        <v>87.12</v>
      </c>
      <c r="H35" s="67">
        <f t="shared" si="2"/>
        <v>1742.4</v>
      </c>
      <c r="I35" s="50">
        <f t="shared" si="3"/>
        <v>2247.5217600000001</v>
      </c>
      <c r="K35" s="10"/>
    </row>
    <row r="36" spans="1:11" ht="30" customHeight="1" x14ac:dyDescent="0.2">
      <c r="A36" s="47" t="s">
        <v>127</v>
      </c>
      <c r="B36" s="48" t="s">
        <v>134</v>
      </c>
      <c r="C36" s="48" t="s">
        <v>83</v>
      </c>
      <c r="D36" s="128" t="s">
        <v>136</v>
      </c>
      <c r="E36" s="48" t="s">
        <v>2</v>
      </c>
      <c r="F36" s="71">
        <v>1</v>
      </c>
      <c r="G36" s="66">
        <v>46.3</v>
      </c>
      <c r="H36" s="67">
        <f t="shared" si="2"/>
        <v>46.3</v>
      </c>
      <c r="I36" s="50">
        <f t="shared" si="3"/>
        <v>59.722369999999998</v>
      </c>
      <c r="K36" s="10"/>
    </row>
    <row r="37" spans="1:11" ht="30" customHeight="1" x14ac:dyDescent="0.2">
      <c r="A37" s="47" t="s">
        <v>128</v>
      </c>
      <c r="B37" s="48">
        <v>7695</v>
      </c>
      <c r="C37" s="48" t="s">
        <v>17</v>
      </c>
      <c r="D37" s="128" t="s">
        <v>137</v>
      </c>
      <c r="E37" s="48" t="s">
        <v>19</v>
      </c>
      <c r="F37" s="71">
        <v>20</v>
      </c>
      <c r="G37" s="66">
        <v>313.86</v>
      </c>
      <c r="H37" s="67">
        <f t="shared" si="2"/>
        <v>6277.2000000000007</v>
      </c>
      <c r="I37" s="50">
        <f t="shared" si="3"/>
        <v>8096.9602800000011</v>
      </c>
      <c r="K37" s="10"/>
    </row>
    <row r="38" spans="1:11" ht="75" x14ac:dyDescent="0.2">
      <c r="A38" s="47" t="s">
        <v>129</v>
      </c>
      <c r="B38" s="48" t="s">
        <v>135</v>
      </c>
      <c r="C38" s="48" t="s">
        <v>83</v>
      </c>
      <c r="D38" s="128" t="s">
        <v>138</v>
      </c>
      <c r="E38" s="48" t="s">
        <v>2</v>
      </c>
      <c r="F38" s="71">
        <v>1</v>
      </c>
      <c r="G38" s="66">
        <v>1243.25</v>
      </c>
      <c r="H38" s="67">
        <f t="shared" si="2"/>
        <v>1243.25</v>
      </c>
      <c r="I38" s="50">
        <f t="shared" si="3"/>
        <v>1603.668175</v>
      </c>
      <c r="K38" s="62"/>
    </row>
    <row r="39" spans="1:11" ht="90" x14ac:dyDescent="0.2">
      <c r="A39" s="47" t="s">
        <v>130</v>
      </c>
      <c r="B39" s="48">
        <v>750</v>
      </c>
      <c r="C39" s="48" t="s">
        <v>17</v>
      </c>
      <c r="D39" s="128" t="s">
        <v>139</v>
      </c>
      <c r="E39" s="48" t="s">
        <v>2</v>
      </c>
      <c r="F39" s="71">
        <v>1</v>
      </c>
      <c r="G39" s="66">
        <v>10647.68</v>
      </c>
      <c r="H39" s="67">
        <f t="shared" si="2"/>
        <v>10647.68</v>
      </c>
      <c r="I39" s="50">
        <f t="shared" si="3"/>
        <v>13734.442432</v>
      </c>
      <c r="K39" s="10"/>
    </row>
    <row r="40" spans="1:11" ht="30" x14ac:dyDescent="0.2">
      <c r="A40" s="47" t="s">
        <v>132</v>
      </c>
      <c r="B40" s="48">
        <v>65004233</v>
      </c>
      <c r="C40" s="48" t="s">
        <v>83</v>
      </c>
      <c r="D40" s="128" t="s">
        <v>140</v>
      </c>
      <c r="E40" s="48" t="s">
        <v>2</v>
      </c>
      <c r="F40" s="71">
        <v>1</v>
      </c>
      <c r="G40" s="66">
        <v>12.55</v>
      </c>
      <c r="H40" s="67">
        <f t="shared" si="2"/>
        <v>12.55</v>
      </c>
      <c r="I40" s="50">
        <f t="shared" si="3"/>
        <v>16.188245000000002</v>
      </c>
      <c r="K40" s="7"/>
    </row>
    <row r="41" spans="1:11" ht="75" x14ac:dyDescent="0.2">
      <c r="A41" s="47" t="s">
        <v>133</v>
      </c>
      <c r="B41" s="48">
        <v>12774</v>
      </c>
      <c r="C41" s="48" t="s">
        <v>17</v>
      </c>
      <c r="D41" s="128" t="s">
        <v>141</v>
      </c>
      <c r="E41" s="48" t="s">
        <v>2</v>
      </c>
      <c r="F41" s="71">
        <v>1</v>
      </c>
      <c r="G41" s="66">
        <v>197.13</v>
      </c>
      <c r="H41" s="67">
        <f t="shared" si="2"/>
        <v>197.13</v>
      </c>
      <c r="I41" s="50">
        <f t="shared" si="3"/>
        <v>254.277987</v>
      </c>
      <c r="K41" s="7"/>
    </row>
    <row r="42" spans="1:11" ht="33.75" customHeight="1" x14ac:dyDescent="0.25">
      <c r="A42" s="152" t="s">
        <v>11</v>
      </c>
      <c r="B42" s="153"/>
      <c r="C42" s="153"/>
      <c r="D42" s="153"/>
      <c r="E42" s="153"/>
      <c r="F42" s="153"/>
      <c r="G42" s="153"/>
      <c r="H42" s="153"/>
      <c r="I42" s="124">
        <f>SUM(I18:I41)</f>
        <v>91315.968093999982</v>
      </c>
    </row>
    <row r="43" spans="1:11" ht="35.1" customHeight="1" x14ac:dyDescent="0.25">
      <c r="A43" s="149"/>
      <c r="B43" s="150"/>
      <c r="C43" s="150"/>
      <c r="D43" s="150"/>
      <c r="E43" s="150"/>
      <c r="F43" s="150"/>
      <c r="G43" s="150"/>
      <c r="H43" s="151"/>
      <c r="I43" s="125">
        <f>I42+I16</f>
        <v>95358.228093999976</v>
      </c>
    </row>
    <row r="44" spans="1:11" ht="35.1" customHeight="1" x14ac:dyDescent="0.2">
      <c r="A44" s="142" t="s">
        <v>162</v>
      </c>
      <c r="B44" s="143"/>
      <c r="C44" s="143"/>
      <c r="D44" s="143"/>
      <c r="E44" s="143"/>
      <c r="F44" s="143"/>
      <c r="G44" s="143"/>
      <c r="H44" s="143"/>
      <c r="I44" s="144"/>
    </row>
    <row r="45" spans="1:11" ht="35.1" customHeight="1" x14ac:dyDescent="0.2">
      <c r="A45" s="145"/>
      <c r="B45" s="146"/>
      <c r="C45" s="146"/>
      <c r="D45" s="146"/>
      <c r="E45" s="147"/>
      <c r="F45" s="148"/>
      <c r="G45" s="148"/>
      <c r="H45" s="31"/>
      <c r="I45" s="32"/>
    </row>
    <row r="46" spans="1:11" ht="35.1" customHeight="1" x14ac:dyDescent="0.25">
      <c r="A46" s="140"/>
      <c r="B46" s="137"/>
      <c r="C46" s="137"/>
      <c r="D46" s="137"/>
      <c r="E46" s="137"/>
      <c r="F46" s="137"/>
      <c r="G46" s="137"/>
      <c r="H46" s="33"/>
      <c r="I46" s="11"/>
    </row>
    <row r="47" spans="1:11" ht="38.25" customHeight="1" thickBot="1" x14ac:dyDescent="0.25">
      <c r="A47" s="141"/>
      <c r="B47" s="139"/>
      <c r="C47" s="139"/>
      <c r="D47" s="139"/>
      <c r="E47" s="138"/>
      <c r="F47" s="139"/>
      <c r="G47" s="139"/>
      <c r="H47" s="34"/>
      <c r="I47" s="12"/>
    </row>
    <row r="48" spans="1:11" ht="39.950000000000003" customHeight="1" x14ac:dyDescent="0.2"/>
    <row r="49" spans="6:9" ht="35.1" customHeight="1" x14ac:dyDescent="0.2">
      <c r="F49" s="2"/>
      <c r="G49" s="2"/>
      <c r="H49" s="2"/>
      <c r="I49" s="2"/>
    </row>
    <row r="50" spans="6:9" ht="35.1" customHeight="1" x14ac:dyDescent="0.2"/>
    <row r="51" spans="6:9" ht="35.1" customHeight="1" x14ac:dyDescent="0.2"/>
    <row r="52" spans="6:9" ht="35.1" customHeight="1" x14ac:dyDescent="0.2"/>
    <row r="53" spans="6:9" ht="35.1" customHeight="1" x14ac:dyDescent="0.2"/>
    <row r="54" spans="6:9" ht="39.950000000000003" customHeight="1" x14ac:dyDescent="0.2"/>
    <row r="55" spans="6:9" ht="30" customHeight="1" x14ac:dyDescent="0.2"/>
    <row r="56" spans="6:9" ht="39.950000000000003" customHeight="1" x14ac:dyDescent="0.2"/>
    <row r="57" spans="6:9" ht="35.1" customHeight="1" x14ac:dyDescent="0.2"/>
    <row r="59" spans="6:9" ht="35.1" customHeight="1" x14ac:dyDescent="0.2"/>
    <row r="60" spans="6:9" ht="35.1" customHeight="1" x14ac:dyDescent="0.2"/>
    <row r="64" spans="6:9" ht="61.5" customHeight="1" x14ac:dyDescent="0.2"/>
    <row r="65" ht="35.1" customHeight="1" x14ac:dyDescent="0.2"/>
    <row r="66" ht="39.950000000000003" customHeight="1" x14ac:dyDescent="0.2"/>
    <row r="67" ht="30" customHeight="1" x14ac:dyDescent="0.2"/>
    <row r="68" ht="39.950000000000003" customHeight="1" x14ac:dyDescent="0.2"/>
    <row r="69" ht="35.1" customHeight="1" x14ac:dyDescent="0.2"/>
    <row r="70" ht="35.1" customHeight="1" x14ac:dyDescent="0.2"/>
    <row r="71" ht="35.1" customHeight="1" x14ac:dyDescent="0.2"/>
    <row r="72" ht="35.1" customHeight="1" x14ac:dyDescent="0.2"/>
    <row r="73" ht="35.1" customHeight="1" x14ac:dyDescent="0.2"/>
    <row r="74" ht="35.1" customHeight="1" x14ac:dyDescent="0.2"/>
    <row r="75" ht="39.950000000000003" customHeight="1" x14ac:dyDescent="0.2"/>
    <row r="76" ht="30" customHeight="1" x14ac:dyDescent="0.2"/>
    <row r="77" ht="39.950000000000003" customHeight="1" x14ac:dyDescent="0.2"/>
    <row r="78" ht="35.1" customHeight="1" x14ac:dyDescent="0.2"/>
    <row r="79" ht="35.1" customHeight="1" x14ac:dyDescent="0.2"/>
    <row r="80" ht="35.1" customHeight="1" x14ac:dyDescent="0.2"/>
    <row r="81" spans="1:12" ht="35.1" customHeight="1" x14ac:dyDescent="0.2"/>
    <row r="82" spans="1:12" ht="35.1" customHeight="1" x14ac:dyDescent="0.2"/>
    <row r="83" spans="1:12" ht="35.1" customHeight="1" x14ac:dyDescent="0.2"/>
    <row r="84" spans="1:12" ht="39.950000000000003" customHeight="1" x14ac:dyDescent="0.2"/>
    <row r="85" spans="1:12" ht="30" customHeight="1" x14ac:dyDescent="0.2"/>
    <row r="86" spans="1:12" ht="39.950000000000003" customHeight="1" x14ac:dyDescent="0.2"/>
    <row r="87" spans="1:12" ht="35.1" customHeight="1" x14ac:dyDescent="0.2"/>
    <row r="88" spans="1:12" ht="35.1" customHeight="1" x14ac:dyDescent="0.2"/>
    <row r="89" spans="1:12" ht="35.1" customHeight="1" x14ac:dyDescent="0.2"/>
    <row r="90" spans="1:12" ht="35.1" customHeight="1" x14ac:dyDescent="0.2"/>
    <row r="91" spans="1:12" s="4" customFormat="1" ht="35.1" customHeight="1" x14ac:dyDescent="0.25">
      <c r="A91" s="2"/>
      <c r="B91" s="2"/>
      <c r="C91" s="2"/>
      <c r="D91" s="2"/>
      <c r="E91" s="2"/>
      <c r="F91" s="3"/>
      <c r="G91" s="3"/>
      <c r="H91" s="3"/>
      <c r="I91" s="3"/>
      <c r="J91" s="5"/>
      <c r="K91" s="8"/>
      <c r="L91" s="5"/>
    </row>
    <row r="92" spans="1:12" ht="35.1" customHeight="1" x14ac:dyDescent="0.2"/>
    <row r="93" spans="1:12" ht="39.950000000000003" customHeight="1" x14ac:dyDescent="0.2"/>
    <row r="94" spans="1:12" ht="36.75" customHeight="1" x14ac:dyDescent="0.2"/>
    <row r="95" spans="1:12" ht="39.950000000000003" customHeight="1" x14ac:dyDescent="0.2"/>
    <row r="96" spans="1:12" ht="35.1" customHeight="1" x14ac:dyDescent="0.2"/>
    <row r="97" ht="39.950000000000003" customHeight="1" x14ac:dyDescent="0.2"/>
    <row r="98" ht="39.950000000000003" customHeight="1" x14ac:dyDescent="0.2"/>
    <row r="99" ht="30" customHeight="1" x14ac:dyDescent="0.2"/>
    <row r="100" ht="35.25" customHeight="1" x14ac:dyDescent="0.2"/>
    <row r="101" ht="30" customHeight="1" x14ac:dyDescent="0.2"/>
    <row r="102" ht="30" customHeight="1" x14ac:dyDescent="0.2"/>
    <row r="103" ht="30" customHeight="1" x14ac:dyDescent="0.2"/>
    <row r="104" ht="30" customHeight="1" x14ac:dyDescent="0.2"/>
    <row r="105" ht="30" customHeight="1" x14ac:dyDescent="0.2"/>
    <row r="106" ht="30" customHeight="1" x14ac:dyDescent="0.2"/>
    <row r="107" ht="30" customHeight="1" x14ac:dyDescent="0.2"/>
    <row r="108" ht="30" customHeight="1" x14ac:dyDescent="0.2"/>
    <row r="109" ht="30" customHeight="1" x14ac:dyDescent="0.2"/>
    <row r="110" ht="30" customHeight="1" x14ac:dyDescent="0.2"/>
    <row r="111" ht="30" customHeight="1" x14ac:dyDescent="0.2"/>
    <row r="112" ht="30" customHeight="1" x14ac:dyDescent="0.2"/>
    <row r="113" spans="6:9" ht="42" customHeight="1" x14ac:dyDescent="0.2"/>
    <row r="114" spans="6:9" ht="42" customHeight="1" x14ac:dyDescent="0.2"/>
    <row r="115" spans="6:9" ht="42" customHeight="1" x14ac:dyDescent="0.2"/>
    <row r="116" spans="6:9" ht="23.1" customHeight="1" x14ac:dyDescent="0.2"/>
    <row r="117" spans="6:9" ht="23.1" customHeight="1" x14ac:dyDescent="0.2"/>
    <row r="118" spans="6:9" ht="23.1" customHeight="1" x14ac:dyDescent="0.2"/>
    <row r="119" spans="6:9" ht="27.75" customHeight="1" x14ac:dyDescent="0.2"/>
    <row r="120" spans="6:9" ht="23.1" customHeight="1" x14ac:dyDescent="0.2">
      <c r="F120" s="2"/>
      <c r="G120" s="2"/>
      <c r="H120" s="2"/>
      <c r="I120" s="2"/>
    </row>
    <row r="121" spans="6:9" ht="23.1" customHeight="1" x14ac:dyDescent="0.2">
      <c r="F121" s="2"/>
      <c r="G121" s="2"/>
      <c r="H121" s="2"/>
      <c r="I121" s="2"/>
    </row>
    <row r="122" spans="6:9" ht="23.1" customHeight="1" x14ac:dyDescent="0.2">
      <c r="F122" s="2"/>
      <c r="G122" s="2"/>
      <c r="H122" s="2"/>
      <c r="I122" s="2"/>
    </row>
    <row r="123" spans="6:9" ht="23.1" customHeight="1" x14ac:dyDescent="0.2">
      <c r="F123" s="2"/>
      <c r="G123" s="2"/>
      <c r="H123" s="2"/>
      <c r="I123" s="2"/>
    </row>
    <row r="124" spans="6:9" ht="23.1" customHeight="1" x14ac:dyDescent="0.2">
      <c r="F124" s="2"/>
      <c r="G124" s="2"/>
      <c r="H124" s="2"/>
      <c r="I124" s="2"/>
    </row>
    <row r="125" spans="6:9" ht="23.1" customHeight="1" x14ac:dyDescent="0.2">
      <c r="F125" s="2"/>
      <c r="G125" s="2"/>
      <c r="H125" s="2"/>
      <c r="I125" s="2"/>
    </row>
    <row r="126" spans="6:9" ht="23.1" customHeight="1" x14ac:dyDescent="0.2">
      <c r="F126" s="2"/>
      <c r="G126" s="2"/>
      <c r="H126" s="2"/>
      <c r="I126" s="2"/>
    </row>
    <row r="127" spans="6:9" ht="31.5" customHeight="1" x14ac:dyDescent="0.2">
      <c r="F127" s="2"/>
      <c r="G127" s="2"/>
      <c r="H127" s="2"/>
      <c r="I127" s="2"/>
    </row>
    <row r="128" spans="6:9" ht="31.5" customHeight="1" x14ac:dyDescent="0.2">
      <c r="F128" s="2"/>
      <c r="G128" s="2"/>
      <c r="H128" s="2"/>
      <c r="I128" s="2"/>
    </row>
    <row r="129" spans="6:9" ht="31.5" customHeight="1" x14ac:dyDescent="0.2">
      <c r="F129" s="2"/>
      <c r="G129" s="2"/>
      <c r="H129" s="2"/>
      <c r="I129" s="2"/>
    </row>
    <row r="130" spans="6:9" ht="27" customHeight="1" x14ac:dyDescent="0.2">
      <c r="F130" s="2"/>
      <c r="G130" s="2"/>
      <c r="H130" s="2"/>
      <c r="I130" s="2"/>
    </row>
    <row r="131" spans="6:9" ht="25.5" customHeight="1" x14ac:dyDescent="0.2">
      <c r="F131" s="2"/>
      <c r="G131" s="2"/>
      <c r="H131" s="2"/>
      <c r="I131" s="2"/>
    </row>
    <row r="132" spans="6:9" ht="42.75" customHeight="1" x14ac:dyDescent="0.2">
      <c r="F132" s="2"/>
      <c r="G132" s="2"/>
      <c r="H132" s="2"/>
      <c r="I132" s="2"/>
    </row>
    <row r="133" spans="6:9" ht="45.75" customHeight="1" x14ac:dyDescent="0.2">
      <c r="F133" s="2"/>
      <c r="G133" s="2"/>
      <c r="H133" s="2"/>
      <c r="I133" s="2"/>
    </row>
    <row r="134" spans="6:9" ht="45.75" customHeight="1" x14ac:dyDescent="0.2">
      <c r="F134" s="2"/>
      <c r="G134" s="2"/>
      <c r="H134" s="2"/>
      <c r="I134" s="2"/>
    </row>
    <row r="135" spans="6:9" ht="32.25" customHeight="1" x14ac:dyDescent="0.2">
      <c r="F135" s="2"/>
      <c r="G135" s="2"/>
      <c r="H135" s="2"/>
      <c r="I135" s="2"/>
    </row>
    <row r="136" spans="6:9" ht="33.75" customHeight="1" x14ac:dyDescent="0.2">
      <c r="F136" s="2"/>
      <c r="G136" s="2"/>
      <c r="H136" s="2"/>
      <c r="I136" s="2"/>
    </row>
    <row r="137" spans="6:9" x14ac:dyDescent="0.2">
      <c r="F137" s="2"/>
      <c r="G137" s="2"/>
      <c r="H137" s="2"/>
      <c r="I137" s="2"/>
    </row>
    <row r="138" spans="6:9" ht="29.25" customHeight="1" x14ac:dyDescent="0.2">
      <c r="F138" s="2"/>
      <c r="G138" s="2"/>
      <c r="H138" s="2"/>
      <c r="I138" s="2"/>
    </row>
    <row r="139" spans="6:9" ht="29.25" customHeight="1" x14ac:dyDescent="0.2">
      <c r="F139" s="2"/>
      <c r="G139" s="2"/>
      <c r="H139" s="2"/>
      <c r="I139" s="2"/>
    </row>
    <row r="140" spans="6:9" ht="29.25" customHeight="1" x14ac:dyDescent="0.2">
      <c r="F140" s="2"/>
      <c r="G140" s="2"/>
      <c r="H140" s="2"/>
      <c r="I140" s="2"/>
    </row>
    <row r="141" spans="6:9" x14ac:dyDescent="0.2">
      <c r="F141" s="2"/>
      <c r="G141" s="2"/>
      <c r="H141" s="2"/>
      <c r="I141" s="2"/>
    </row>
    <row r="142" spans="6:9" ht="62.25" customHeight="1" x14ac:dyDescent="0.2">
      <c r="F142" s="2"/>
      <c r="G142" s="2"/>
      <c r="H142" s="2"/>
      <c r="I142" s="2"/>
    </row>
    <row r="143" spans="6:9" x14ac:dyDescent="0.2">
      <c r="F143" s="2"/>
      <c r="G143" s="2"/>
      <c r="H143" s="2"/>
      <c r="I143" s="2"/>
    </row>
    <row r="144" spans="6:9" x14ac:dyDescent="0.2">
      <c r="F144" s="2"/>
      <c r="G144" s="2"/>
      <c r="H144" s="2"/>
      <c r="I144" s="2"/>
    </row>
    <row r="145" spans="6:9" x14ac:dyDescent="0.2">
      <c r="F145" s="2"/>
      <c r="G145" s="2"/>
      <c r="H145" s="2"/>
      <c r="I145" s="2"/>
    </row>
    <row r="146" spans="6:9" ht="25.5" customHeight="1" x14ac:dyDescent="0.2">
      <c r="F146" s="2"/>
      <c r="G146" s="2"/>
      <c r="H146" s="2"/>
      <c r="I146" s="2"/>
    </row>
    <row r="147" spans="6:9" ht="23.1" customHeight="1" x14ac:dyDescent="0.2">
      <c r="F147" s="2"/>
      <c r="G147" s="2"/>
      <c r="H147" s="2"/>
      <c r="I147" s="2"/>
    </row>
    <row r="148" spans="6:9" ht="23.1" customHeight="1" x14ac:dyDescent="0.2">
      <c r="F148" s="2"/>
      <c r="G148" s="2"/>
      <c r="H148" s="2"/>
      <c r="I148" s="2"/>
    </row>
    <row r="149" spans="6:9" ht="23.1" customHeight="1" x14ac:dyDescent="0.2">
      <c r="F149" s="2"/>
      <c r="G149" s="2"/>
      <c r="H149" s="2"/>
      <c r="I149" s="2"/>
    </row>
    <row r="150" spans="6:9" ht="23.1" customHeight="1" x14ac:dyDescent="0.2">
      <c r="F150" s="2"/>
      <c r="G150" s="2"/>
      <c r="H150" s="2"/>
      <c r="I150" s="2"/>
    </row>
    <row r="151" spans="6:9" ht="23.1" customHeight="1" x14ac:dyDescent="0.2">
      <c r="F151" s="2"/>
      <c r="G151" s="2"/>
      <c r="H151" s="2"/>
      <c r="I151" s="2"/>
    </row>
    <row r="152" spans="6:9" ht="23.1" customHeight="1" x14ac:dyDescent="0.2">
      <c r="F152" s="2"/>
      <c r="G152" s="2"/>
      <c r="H152" s="2"/>
      <c r="I152" s="2"/>
    </row>
    <row r="153" spans="6:9" ht="23.1" customHeight="1" x14ac:dyDescent="0.2">
      <c r="F153" s="2"/>
      <c r="G153" s="2"/>
      <c r="H153" s="2"/>
      <c r="I153" s="2"/>
    </row>
    <row r="154" spans="6:9" ht="25.5" customHeight="1" x14ac:dyDescent="0.2">
      <c r="F154" s="2"/>
      <c r="G154" s="2"/>
      <c r="H154" s="2"/>
      <c r="I154" s="2"/>
    </row>
    <row r="155" spans="6:9" ht="23.1" customHeight="1" x14ac:dyDescent="0.2">
      <c r="F155" s="2"/>
      <c r="G155" s="2"/>
      <c r="H155" s="2"/>
      <c r="I155" s="2"/>
    </row>
    <row r="156" spans="6:9" ht="23.1" customHeight="1" x14ac:dyDescent="0.2">
      <c r="F156" s="2"/>
      <c r="G156" s="2"/>
      <c r="H156" s="2"/>
      <c r="I156" s="2"/>
    </row>
    <row r="157" spans="6:9" ht="34.5" customHeight="1" x14ac:dyDescent="0.2">
      <c r="F157" s="2"/>
      <c r="G157" s="2"/>
      <c r="H157" s="2"/>
      <c r="I157" s="2"/>
    </row>
    <row r="158" spans="6:9" ht="23.1" customHeight="1" x14ac:dyDescent="0.2">
      <c r="F158" s="2"/>
      <c r="G158" s="2"/>
      <c r="H158" s="2"/>
      <c r="I158" s="2"/>
    </row>
    <row r="159" spans="6:9" ht="23.1" customHeight="1" x14ac:dyDescent="0.2">
      <c r="F159" s="2"/>
      <c r="G159" s="2"/>
      <c r="H159" s="2"/>
      <c r="I159" s="2"/>
    </row>
    <row r="160" spans="6:9" ht="23.1" customHeight="1" x14ac:dyDescent="0.2">
      <c r="F160" s="2"/>
      <c r="G160" s="2"/>
      <c r="H160" s="2"/>
      <c r="I160" s="2"/>
    </row>
    <row r="161" spans="6:9" ht="40.5" customHeight="1" x14ac:dyDescent="0.2">
      <c r="F161" s="2"/>
      <c r="G161" s="2"/>
      <c r="H161" s="2"/>
      <c r="I161" s="2"/>
    </row>
    <row r="162" spans="6:9" ht="45.75" customHeight="1" x14ac:dyDescent="0.2">
      <c r="F162" s="2"/>
      <c r="G162" s="2"/>
      <c r="H162" s="2"/>
      <c r="I162" s="2"/>
    </row>
    <row r="163" spans="6:9" ht="37.5" customHeight="1" x14ac:dyDescent="0.2">
      <c r="F163" s="2"/>
      <c r="G163" s="2"/>
      <c r="H163" s="2"/>
      <c r="I163" s="2"/>
    </row>
    <row r="164" spans="6:9" ht="37.5" customHeight="1" x14ac:dyDescent="0.2">
      <c r="F164" s="2"/>
      <c r="G164" s="2"/>
      <c r="H164" s="2"/>
      <c r="I164" s="2"/>
    </row>
    <row r="165" spans="6:9" ht="42" customHeight="1" x14ac:dyDescent="0.2">
      <c r="F165" s="2"/>
      <c r="G165" s="2"/>
      <c r="H165" s="2"/>
      <c r="I165" s="2"/>
    </row>
    <row r="166" spans="6:9" ht="36" customHeight="1" x14ac:dyDescent="0.2">
      <c r="F166" s="2"/>
      <c r="G166" s="2"/>
      <c r="H166" s="2"/>
      <c r="I166" s="2"/>
    </row>
    <row r="167" spans="6:9" ht="45.75" customHeight="1" x14ac:dyDescent="0.2">
      <c r="F167" s="2"/>
      <c r="G167" s="2"/>
      <c r="H167" s="2"/>
      <c r="I167" s="2"/>
    </row>
    <row r="168" spans="6:9" ht="45.75" customHeight="1" x14ac:dyDescent="0.2">
      <c r="F168" s="2"/>
      <c r="G168" s="2"/>
      <c r="H168" s="2"/>
      <c r="I168" s="2"/>
    </row>
    <row r="169" spans="6:9" ht="33.75" customHeight="1" x14ac:dyDescent="0.2">
      <c r="F169" s="2"/>
      <c r="G169" s="2"/>
      <c r="H169" s="2"/>
      <c r="I169" s="2"/>
    </row>
    <row r="170" spans="6:9" ht="23.1" customHeight="1" x14ac:dyDescent="0.2">
      <c r="F170" s="2"/>
      <c r="G170" s="2"/>
      <c r="H170" s="2"/>
      <c r="I170" s="2"/>
    </row>
    <row r="171" spans="6:9" ht="23.1" customHeight="1" x14ac:dyDescent="0.2">
      <c r="F171" s="2"/>
      <c r="G171" s="2"/>
      <c r="H171" s="2"/>
      <c r="I171" s="2"/>
    </row>
    <row r="172" spans="6:9" ht="36.75" customHeight="1" x14ac:dyDescent="0.2">
      <c r="F172" s="2"/>
      <c r="G172" s="2"/>
      <c r="H172" s="2"/>
      <c r="I172" s="2"/>
    </row>
    <row r="173" spans="6:9" ht="39.75" customHeight="1" x14ac:dyDescent="0.2">
      <c r="F173" s="2"/>
      <c r="G173" s="2"/>
      <c r="H173" s="2"/>
      <c r="I173" s="2"/>
    </row>
    <row r="174" spans="6:9" ht="30" customHeight="1" x14ac:dyDescent="0.2">
      <c r="F174" s="2"/>
      <c r="G174" s="2"/>
      <c r="H174" s="2"/>
      <c r="I174" s="2"/>
    </row>
    <row r="175" spans="6:9" ht="31.5" customHeight="1" x14ac:dyDescent="0.2">
      <c r="F175" s="2"/>
      <c r="G175" s="2"/>
      <c r="H175" s="2"/>
      <c r="I175" s="2"/>
    </row>
    <row r="176" spans="6:9" ht="32.25" customHeight="1" x14ac:dyDescent="0.2">
      <c r="F176" s="2"/>
      <c r="G176" s="2"/>
      <c r="H176" s="2"/>
      <c r="I176" s="2"/>
    </row>
    <row r="177" spans="6:12" ht="35.25" customHeight="1" x14ac:dyDescent="0.2">
      <c r="F177" s="2"/>
      <c r="G177" s="2"/>
      <c r="H177" s="2"/>
      <c r="I177" s="2"/>
    </row>
    <row r="178" spans="6:12" ht="23.1" customHeight="1" x14ac:dyDescent="0.2">
      <c r="F178" s="2"/>
      <c r="G178" s="2"/>
      <c r="H178" s="2"/>
      <c r="I178" s="2"/>
    </row>
    <row r="179" spans="6:12" ht="23.1" customHeight="1" x14ac:dyDescent="0.2">
      <c r="F179" s="2"/>
      <c r="G179" s="2"/>
      <c r="H179" s="2"/>
      <c r="I179" s="2"/>
    </row>
    <row r="180" spans="6:12" ht="47.25" customHeight="1" x14ac:dyDescent="0.2">
      <c r="F180" s="2"/>
      <c r="G180" s="2"/>
      <c r="H180" s="2"/>
      <c r="I180" s="2"/>
    </row>
    <row r="181" spans="6:12" ht="46.5" customHeight="1" x14ac:dyDescent="0.2">
      <c r="F181" s="2"/>
      <c r="G181" s="2"/>
      <c r="H181" s="2"/>
      <c r="I181" s="2"/>
      <c r="J181" s="1"/>
      <c r="K181" s="9"/>
      <c r="L181" s="1"/>
    </row>
    <row r="182" spans="6:12" ht="23.1" customHeight="1" x14ac:dyDescent="0.2">
      <c r="F182" s="2"/>
      <c r="G182" s="2"/>
      <c r="H182" s="2"/>
      <c r="I182" s="2"/>
      <c r="J182" s="1"/>
      <c r="K182" s="9"/>
      <c r="L182" s="1"/>
    </row>
    <row r="183" spans="6:12" ht="23.1" customHeight="1" x14ac:dyDescent="0.2">
      <c r="F183" s="2"/>
      <c r="G183" s="2"/>
      <c r="H183" s="2"/>
      <c r="I183" s="2"/>
      <c r="J183" s="1"/>
      <c r="K183" s="9"/>
      <c r="L183" s="1"/>
    </row>
    <row r="184" spans="6:12" ht="28.5" customHeight="1" x14ac:dyDescent="0.2">
      <c r="F184" s="2"/>
      <c r="G184" s="2"/>
      <c r="H184" s="2"/>
      <c r="I184" s="2"/>
    </row>
    <row r="185" spans="6:12" ht="33" customHeight="1" x14ac:dyDescent="0.2">
      <c r="F185" s="2"/>
      <c r="G185" s="2"/>
      <c r="H185" s="2"/>
      <c r="I185" s="2"/>
    </row>
    <row r="186" spans="6:12" ht="42" customHeight="1" x14ac:dyDescent="0.2">
      <c r="F186" s="2"/>
      <c r="G186" s="2"/>
      <c r="H186" s="2"/>
      <c r="I186" s="2"/>
    </row>
    <row r="187" spans="6:12" ht="42" customHeight="1" x14ac:dyDescent="0.2">
      <c r="F187" s="2"/>
      <c r="G187" s="2"/>
      <c r="H187" s="2"/>
      <c r="I187" s="2"/>
    </row>
    <row r="188" spans="6:12" ht="26.25" customHeight="1" x14ac:dyDescent="0.2">
      <c r="F188" s="2"/>
      <c r="G188" s="2"/>
      <c r="H188" s="2"/>
      <c r="I188" s="2"/>
    </row>
    <row r="189" spans="6:12" ht="44.25" customHeight="1" x14ac:dyDescent="0.2">
      <c r="F189" s="2"/>
      <c r="G189" s="2"/>
      <c r="H189" s="2"/>
      <c r="I189" s="2"/>
    </row>
    <row r="190" spans="6:12" ht="39" customHeight="1" x14ac:dyDescent="0.2">
      <c r="F190" s="2"/>
      <c r="G190" s="2"/>
      <c r="H190" s="2"/>
      <c r="I190" s="2"/>
    </row>
    <row r="191" spans="6:12" ht="39" customHeight="1" x14ac:dyDescent="0.2">
      <c r="F191" s="2"/>
      <c r="G191" s="2"/>
      <c r="H191" s="2"/>
      <c r="I191" s="2"/>
    </row>
    <row r="192" spans="6:12" ht="39" customHeight="1" x14ac:dyDescent="0.2">
      <c r="F192" s="2"/>
      <c r="G192" s="2"/>
      <c r="H192" s="2"/>
      <c r="I192" s="2"/>
    </row>
    <row r="193" spans="6:9" ht="23.25" customHeight="1" x14ac:dyDescent="0.2">
      <c r="F193" s="2"/>
      <c r="G193" s="2"/>
      <c r="H193" s="2"/>
      <c r="I193" s="2"/>
    </row>
    <row r="194" spans="6:9" ht="39" customHeight="1" x14ac:dyDescent="0.2">
      <c r="F194" s="2"/>
      <c r="G194" s="2"/>
      <c r="H194" s="2"/>
      <c r="I194" s="2"/>
    </row>
    <row r="195" spans="6:9" ht="23.1" customHeight="1" x14ac:dyDescent="0.2">
      <c r="F195" s="2"/>
      <c r="G195" s="2"/>
      <c r="H195" s="2"/>
      <c r="I195" s="2"/>
    </row>
    <row r="196" spans="6:9" ht="23.1" customHeight="1" x14ac:dyDescent="0.2">
      <c r="F196" s="2"/>
      <c r="G196" s="2"/>
      <c r="H196" s="2"/>
      <c r="I196" s="2"/>
    </row>
    <row r="197" spans="6:9" ht="23.1" customHeight="1" x14ac:dyDescent="0.2">
      <c r="F197" s="2"/>
      <c r="G197" s="2"/>
      <c r="H197" s="2"/>
      <c r="I197" s="2"/>
    </row>
    <row r="198" spans="6:9" ht="23.1" customHeight="1" x14ac:dyDescent="0.2">
      <c r="F198" s="2"/>
      <c r="G198" s="2"/>
      <c r="H198" s="2"/>
      <c r="I198" s="2"/>
    </row>
    <row r="199" spans="6:9" ht="23.1" customHeight="1" x14ac:dyDescent="0.2">
      <c r="F199" s="2"/>
      <c r="G199" s="2"/>
      <c r="H199" s="2"/>
      <c r="I199" s="2"/>
    </row>
    <row r="200" spans="6:9" ht="23.1" customHeight="1" x14ac:dyDescent="0.2">
      <c r="F200" s="2"/>
      <c r="G200" s="2"/>
      <c r="H200" s="2"/>
      <c r="I200" s="2"/>
    </row>
    <row r="201" spans="6:9" ht="23.1" customHeight="1" x14ac:dyDescent="0.2">
      <c r="F201" s="2"/>
      <c r="G201" s="2"/>
      <c r="H201" s="2"/>
      <c r="I201" s="2"/>
    </row>
    <row r="202" spans="6:9" ht="9.9499999999999993" customHeight="1" x14ac:dyDescent="0.2">
      <c r="F202" s="2"/>
      <c r="G202" s="2"/>
      <c r="H202" s="2"/>
      <c r="I202" s="2"/>
    </row>
    <row r="203" spans="6:9" ht="9.9499999999999993" customHeight="1" x14ac:dyDescent="0.2">
      <c r="F203" s="2"/>
      <c r="G203" s="2"/>
      <c r="H203" s="2"/>
      <c r="I203" s="2"/>
    </row>
    <row r="204" spans="6:9" x14ac:dyDescent="0.2">
      <c r="F204" s="2"/>
      <c r="G204" s="2"/>
      <c r="H204" s="2"/>
      <c r="I204" s="2"/>
    </row>
    <row r="205" spans="6:9" ht="15" customHeight="1" x14ac:dyDescent="0.2">
      <c r="F205" s="2"/>
      <c r="G205" s="2"/>
      <c r="H205" s="2"/>
      <c r="I205" s="2"/>
    </row>
    <row r="206" spans="6:9" ht="23.1" customHeight="1" x14ac:dyDescent="0.2">
      <c r="F206" s="2"/>
      <c r="G206" s="2"/>
      <c r="H206" s="2"/>
      <c r="I206" s="2"/>
    </row>
    <row r="207" spans="6:9" ht="23.1" customHeight="1" x14ac:dyDescent="0.2">
      <c r="F207" s="2"/>
      <c r="G207" s="2"/>
      <c r="H207" s="2"/>
      <c r="I207" s="2"/>
    </row>
    <row r="208" spans="6:9" ht="23.1" customHeight="1" x14ac:dyDescent="0.2">
      <c r="F208" s="2"/>
      <c r="G208" s="2"/>
      <c r="H208" s="2"/>
      <c r="I208" s="2"/>
    </row>
    <row r="209" spans="6:9" ht="23.1" customHeight="1" x14ac:dyDescent="0.2">
      <c r="F209" s="2"/>
      <c r="G209" s="2"/>
      <c r="H209" s="2"/>
      <c r="I209" s="2"/>
    </row>
    <row r="210" spans="6:9" ht="23.1" customHeight="1" x14ac:dyDescent="0.2">
      <c r="F210" s="2"/>
      <c r="G210" s="2"/>
      <c r="H210" s="2"/>
      <c r="I210" s="2"/>
    </row>
    <row r="211" spans="6:9" ht="23.1" customHeight="1" x14ac:dyDescent="0.2">
      <c r="F211" s="2"/>
      <c r="G211" s="2"/>
      <c r="H211" s="2"/>
      <c r="I211" s="2"/>
    </row>
    <row r="212" spans="6:9" ht="23.1" customHeight="1" x14ac:dyDescent="0.2">
      <c r="F212" s="2"/>
      <c r="G212" s="2"/>
      <c r="H212" s="2"/>
      <c r="I212" s="2"/>
    </row>
    <row r="213" spans="6:9" ht="23.1" customHeight="1" x14ac:dyDescent="0.2">
      <c r="F213" s="2"/>
      <c r="G213" s="2"/>
      <c r="H213" s="2"/>
      <c r="I213" s="2"/>
    </row>
    <row r="214" spans="6:9" ht="23.1" customHeight="1" x14ac:dyDescent="0.2">
      <c r="F214" s="2"/>
      <c r="G214" s="2"/>
      <c r="H214" s="2"/>
      <c r="I214" s="2"/>
    </row>
    <row r="215" spans="6:9" ht="23.1" customHeight="1" x14ac:dyDescent="0.2">
      <c r="F215" s="2"/>
      <c r="G215" s="2"/>
      <c r="H215" s="2"/>
      <c r="I215" s="2"/>
    </row>
    <row r="216" spans="6:9" ht="23.1" customHeight="1" x14ac:dyDescent="0.2">
      <c r="F216" s="2"/>
      <c r="G216" s="2"/>
      <c r="H216" s="2"/>
      <c r="I216" s="2"/>
    </row>
    <row r="217" spans="6:9" ht="23.1" customHeight="1" x14ac:dyDescent="0.2">
      <c r="F217" s="2"/>
      <c r="G217" s="2"/>
      <c r="H217" s="2"/>
      <c r="I217" s="2"/>
    </row>
    <row r="218" spans="6:9" ht="23.1" customHeight="1" x14ac:dyDescent="0.2">
      <c r="F218" s="2"/>
      <c r="G218" s="2"/>
      <c r="H218" s="2"/>
      <c r="I218" s="2"/>
    </row>
    <row r="219" spans="6:9" ht="23.1" customHeight="1" x14ac:dyDescent="0.2">
      <c r="F219" s="2"/>
      <c r="G219" s="2"/>
      <c r="H219" s="2"/>
      <c r="I219" s="2"/>
    </row>
    <row r="220" spans="6:9" ht="23.1" customHeight="1" x14ac:dyDescent="0.2">
      <c r="F220" s="2"/>
      <c r="G220" s="2"/>
      <c r="H220" s="2"/>
      <c r="I220" s="2"/>
    </row>
    <row r="221" spans="6:9" ht="23.1" customHeight="1" x14ac:dyDescent="0.2">
      <c r="F221" s="2"/>
      <c r="G221" s="2"/>
      <c r="H221" s="2"/>
      <c r="I221" s="2"/>
    </row>
    <row r="222" spans="6:9" ht="23.1" customHeight="1" x14ac:dyDescent="0.2">
      <c r="F222" s="2"/>
      <c r="G222" s="2"/>
      <c r="H222" s="2"/>
      <c r="I222" s="2"/>
    </row>
    <row r="223" spans="6:9" ht="23.1" customHeight="1" x14ac:dyDescent="0.2">
      <c r="F223" s="2"/>
      <c r="G223" s="2"/>
      <c r="H223" s="2"/>
      <c r="I223" s="2"/>
    </row>
    <row r="224" spans="6:9" ht="23.1" customHeight="1" x14ac:dyDescent="0.2">
      <c r="F224" s="2"/>
      <c r="G224" s="2"/>
      <c r="H224" s="2"/>
      <c r="I224" s="2"/>
    </row>
    <row r="225" spans="6:9" ht="23.1" customHeight="1" x14ac:dyDescent="0.2">
      <c r="F225" s="2"/>
      <c r="G225" s="2"/>
      <c r="H225" s="2"/>
      <c r="I225" s="2"/>
    </row>
    <row r="226" spans="6:9" ht="23.1" customHeight="1" x14ac:dyDescent="0.2">
      <c r="F226" s="2"/>
      <c r="G226" s="2"/>
      <c r="H226" s="2"/>
      <c r="I226" s="2"/>
    </row>
    <row r="227" spans="6:9" ht="23.1" customHeight="1" x14ac:dyDescent="0.2">
      <c r="F227" s="2"/>
      <c r="G227" s="2"/>
      <c r="H227" s="2"/>
      <c r="I227" s="2"/>
    </row>
    <row r="228" spans="6:9" ht="23.1" customHeight="1" x14ac:dyDescent="0.2">
      <c r="F228" s="2"/>
      <c r="G228" s="2"/>
      <c r="H228" s="2"/>
      <c r="I228" s="2"/>
    </row>
    <row r="229" spans="6:9" ht="23.1" customHeight="1" x14ac:dyDescent="0.2">
      <c r="F229" s="2"/>
      <c r="G229" s="2"/>
      <c r="H229" s="2"/>
      <c r="I229" s="2"/>
    </row>
    <row r="230" spans="6:9" ht="23.1" customHeight="1" x14ac:dyDescent="0.2">
      <c r="F230" s="2"/>
      <c r="G230" s="2"/>
      <c r="H230" s="2"/>
      <c r="I230" s="2"/>
    </row>
    <row r="231" spans="6:9" ht="23.1" customHeight="1" x14ac:dyDescent="0.2">
      <c r="F231" s="2"/>
      <c r="G231" s="2"/>
      <c r="H231" s="2"/>
      <c r="I231" s="2"/>
    </row>
    <row r="232" spans="6:9" ht="23.1" customHeight="1" x14ac:dyDescent="0.2">
      <c r="F232" s="2"/>
      <c r="G232" s="2"/>
      <c r="H232" s="2"/>
      <c r="I232" s="2"/>
    </row>
    <row r="233" spans="6:9" ht="23.1" customHeight="1" x14ac:dyDescent="0.2">
      <c r="F233" s="2"/>
      <c r="G233" s="2"/>
      <c r="H233" s="2"/>
      <c r="I233" s="2"/>
    </row>
    <row r="234" spans="6:9" ht="23.1" customHeight="1" x14ac:dyDescent="0.2">
      <c r="F234" s="2"/>
      <c r="G234" s="2"/>
      <c r="H234" s="2"/>
      <c r="I234" s="2"/>
    </row>
    <row r="235" spans="6:9" ht="23.1" customHeight="1" x14ac:dyDescent="0.2">
      <c r="F235" s="2"/>
      <c r="G235" s="2"/>
      <c r="H235" s="2"/>
      <c r="I235" s="2"/>
    </row>
    <row r="236" spans="6:9" ht="23.1" customHeight="1" x14ac:dyDescent="0.2">
      <c r="F236" s="2"/>
      <c r="G236" s="2"/>
      <c r="H236" s="2"/>
      <c r="I236" s="2"/>
    </row>
    <row r="237" spans="6:9" ht="23.1" customHeight="1" x14ac:dyDescent="0.2">
      <c r="F237" s="2"/>
      <c r="G237" s="2"/>
      <c r="H237" s="2"/>
      <c r="I237" s="2"/>
    </row>
    <row r="238" spans="6:9" ht="23.1" customHeight="1" x14ac:dyDescent="0.2">
      <c r="F238" s="2"/>
      <c r="G238" s="2"/>
      <c r="H238" s="2"/>
      <c r="I238" s="2"/>
    </row>
    <row r="239" spans="6:9" ht="23.1" customHeight="1" x14ac:dyDescent="0.2">
      <c r="F239" s="2"/>
      <c r="G239" s="2"/>
      <c r="H239" s="2"/>
      <c r="I239" s="2"/>
    </row>
    <row r="240" spans="6:9" ht="23.1" customHeight="1" x14ac:dyDescent="0.2">
      <c r="F240" s="2"/>
      <c r="G240" s="2"/>
      <c r="H240" s="2"/>
      <c r="I240" s="2"/>
    </row>
    <row r="241" spans="6:9" ht="23.1" customHeight="1" x14ac:dyDescent="0.2">
      <c r="F241" s="2"/>
      <c r="G241" s="2"/>
      <c r="H241" s="2"/>
      <c r="I241" s="2"/>
    </row>
    <row r="242" spans="6:9" ht="23.1" customHeight="1" x14ac:dyDescent="0.2">
      <c r="F242" s="2"/>
      <c r="G242" s="2"/>
      <c r="H242" s="2"/>
      <c r="I242" s="2"/>
    </row>
    <row r="243" spans="6:9" ht="23.1" customHeight="1" x14ac:dyDescent="0.2">
      <c r="F243" s="2"/>
      <c r="G243" s="2"/>
      <c r="H243" s="2"/>
      <c r="I243" s="2"/>
    </row>
    <row r="244" spans="6:9" ht="23.1" customHeight="1" x14ac:dyDescent="0.2">
      <c r="F244" s="2"/>
      <c r="G244" s="2"/>
      <c r="H244" s="2"/>
      <c r="I244" s="2"/>
    </row>
    <row r="245" spans="6:9" ht="23.1" customHeight="1" x14ac:dyDescent="0.2">
      <c r="F245" s="2"/>
      <c r="G245" s="2"/>
      <c r="H245" s="2"/>
      <c r="I245" s="2"/>
    </row>
    <row r="246" spans="6:9" ht="23.1" customHeight="1" x14ac:dyDescent="0.2">
      <c r="F246" s="2"/>
      <c r="G246" s="2"/>
      <c r="H246" s="2"/>
      <c r="I246" s="2"/>
    </row>
    <row r="247" spans="6:9" ht="23.1" customHeight="1" x14ac:dyDescent="0.2">
      <c r="F247" s="2"/>
      <c r="G247" s="2"/>
      <c r="H247" s="2"/>
      <c r="I247" s="2"/>
    </row>
    <row r="248" spans="6:9" ht="23.1" customHeight="1" x14ac:dyDescent="0.2">
      <c r="F248" s="2"/>
      <c r="G248" s="2"/>
      <c r="H248" s="2"/>
      <c r="I248" s="2"/>
    </row>
    <row r="249" spans="6:9" ht="23.1" customHeight="1" x14ac:dyDescent="0.2">
      <c r="F249" s="2"/>
      <c r="G249" s="2"/>
      <c r="H249" s="2"/>
      <c r="I249" s="2"/>
    </row>
    <row r="250" spans="6:9" ht="23.1" customHeight="1" x14ac:dyDescent="0.2">
      <c r="F250" s="2"/>
      <c r="G250" s="2"/>
      <c r="H250" s="2"/>
      <c r="I250" s="2"/>
    </row>
    <row r="251" spans="6:9" ht="23.1" customHeight="1" x14ac:dyDescent="0.2">
      <c r="F251" s="2"/>
      <c r="G251" s="2"/>
      <c r="H251" s="2"/>
      <c r="I251" s="2"/>
    </row>
    <row r="252" spans="6:9" ht="23.1" customHeight="1" x14ac:dyDescent="0.2">
      <c r="F252" s="2"/>
      <c r="G252" s="2"/>
      <c r="H252" s="2"/>
      <c r="I252" s="2"/>
    </row>
    <row r="253" spans="6:9" ht="23.1" customHeight="1" x14ac:dyDescent="0.2">
      <c r="F253" s="2"/>
      <c r="G253" s="2"/>
      <c r="H253" s="2"/>
      <c r="I253" s="2"/>
    </row>
    <row r="254" spans="6:9" ht="23.1" customHeight="1" x14ac:dyDescent="0.2">
      <c r="F254" s="2"/>
      <c r="G254" s="2"/>
      <c r="H254" s="2"/>
      <c r="I254" s="2"/>
    </row>
    <row r="255" spans="6:9" ht="23.1" customHeight="1" x14ac:dyDescent="0.2">
      <c r="F255" s="2"/>
      <c r="G255" s="2"/>
      <c r="H255" s="2"/>
      <c r="I255" s="2"/>
    </row>
    <row r="256" spans="6:9" ht="23.1" customHeight="1" x14ac:dyDescent="0.2">
      <c r="F256" s="2"/>
      <c r="G256" s="2"/>
      <c r="H256" s="2"/>
      <c r="I256" s="2"/>
    </row>
    <row r="257" spans="6:9" ht="23.1" customHeight="1" x14ac:dyDescent="0.2">
      <c r="F257" s="2"/>
      <c r="G257" s="2"/>
      <c r="H257" s="2"/>
      <c r="I257" s="2"/>
    </row>
    <row r="258" spans="6:9" ht="23.1" customHeight="1" x14ac:dyDescent="0.2">
      <c r="F258" s="2"/>
      <c r="G258" s="2"/>
      <c r="H258" s="2"/>
      <c r="I258" s="2"/>
    </row>
    <row r="259" spans="6:9" ht="23.1" customHeight="1" x14ac:dyDescent="0.2">
      <c r="F259" s="2"/>
      <c r="G259" s="2"/>
      <c r="H259" s="2"/>
      <c r="I259" s="2"/>
    </row>
    <row r="260" spans="6:9" ht="23.1" customHeight="1" x14ac:dyDescent="0.2">
      <c r="F260" s="2"/>
      <c r="G260" s="2"/>
      <c r="H260" s="2"/>
      <c r="I260" s="2"/>
    </row>
    <row r="261" spans="6:9" ht="23.1" customHeight="1" x14ac:dyDescent="0.2">
      <c r="F261" s="2"/>
      <c r="G261" s="2"/>
      <c r="H261" s="2"/>
      <c r="I261" s="2"/>
    </row>
    <row r="262" spans="6:9" ht="23.1" customHeight="1" x14ac:dyDescent="0.2">
      <c r="F262" s="2"/>
      <c r="G262" s="2"/>
      <c r="H262" s="2"/>
      <c r="I262" s="2"/>
    </row>
    <row r="263" spans="6:9" ht="23.1" customHeight="1" x14ac:dyDescent="0.2">
      <c r="F263" s="2"/>
      <c r="G263" s="2"/>
      <c r="H263" s="2"/>
      <c r="I263" s="2"/>
    </row>
    <row r="264" spans="6:9" ht="23.1" customHeight="1" x14ac:dyDescent="0.2">
      <c r="F264" s="2"/>
      <c r="G264" s="2"/>
      <c r="H264" s="2"/>
      <c r="I264" s="2"/>
    </row>
    <row r="265" spans="6:9" ht="23.1" customHeight="1" x14ac:dyDescent="0.2">
      <c r="F265" s="2"/>
      <c r="G265" s="2"/>
      <c r="H265" s="2"/>
      <c r="I265" s="2"/>
    </row>
    <row r="266" spans="6:9" ht="23.1" customHeight="1" x14ac:dyDescent="0.2">
      <c r="F266" s="2"/>
      <c r="G266" s="2"/>
      <c r="H266" s="2"/>
      <c r="I266" s="2"/>
    </row>
    <row r="267" spans="6:9" ht="23.1" customHeight="1" x14ac:dyDescent="0.2">
      <c r="F267" s="2"/>
      <c r="G267" s="2"/>
      <c r="H267" s="2"/>
      <c r="I267" s="2"/>
    </row>
    <row r="268" spans="6:9" ht="23.1" customHeight="1" x14ac:dyDescent="0.2">
      <c r="F268" s="2"/>
      <c r="G268" s="2"/>
      <c r="H268" s="2"/>
      <c r="I268" s="2"/>
    </row>
    <row r="269" spans="6:9" ht="23.1" customHeight="1" x14ac:dyDescent="0.2">
      <c r="F269" s="2"/>
      <c r="G269" s="2"/>
      <c r="H269" s="2"/>
      <c r="I269" s="2"/>
    </row>
    <row r="270" spans="6:9" ht="23.1" customHeight="1" x14ac:dyDescent="0.2">
      <c r="F270" s="2"/>
      <c r="G270" s="2"/>
      <c r="H270" s="2"/>
      <c r="I270" s="2"/>
    </row>
    <row r="271" spans="6:9" ht="23.1" customHeight="1" x14ac:dyDescent="0.2">
      <c r="F271" s="2"/>
      <c r="G271" s="2"/>
      <c r="H271" s="2"/>
      <c r="I271" s="2"/>
    </row>
    <row r="272" spans="6:9" ht="23.1" customHeight="1" x14ac:dyDescent="0.2">
      <c r="F272" s="2"/>
      <c r="G272" s="2"/>
      <c r="H272" s="2"/>
      <c r="I272" s="2"/>
    </row>
    <row r="273" spans="6:9" ht="23.1" customHeight="1" x14ac:dyDescent="0.2">
      <c r="F273" s="2"/>
      <c r="G273" s="2"/>
      <c r="H273" s="2"/>
      <c r="I273" s="2"/>
    </row>
    <row r="274" spans="6:9" ht="23.1" customHeight="1" x14ac:dyDescent="0.2">
      <c r="F274" s="2"/>
      <c r="G274" s="2"/>
      <c r="H274" s="2"/>
      <c r="I274" s="2"/>
    </row>
    <row r="275" spans="6:9" ht="23.1" customHeight="1" x14ac:dyDescent="0.2">
      <c r="F275" s="2"/>
      <c r="G275" s="2"/>
      <c r="H275" s="2"/>
      <c r="I275" s="2"/>
    </row>
    <row r="276" spans="6:9" ht="23.1" customHeight="1" x14ac:dyDescent="0.2">
      <c r="F276" s="2"/>
      <c r="G276" s="2"/>
      <c r="H276" s="2"/>
      <c r="I276" s="2"/>
    </row>
    <row r="277" spans="6:9" ht="23.1" customHeight="1" x14ac:dyDescent="0.2">
      <c r="F277" s="2"/>
      <c r="G277" s="2"/>
      <c r="H277" s="2"/>
      <c r="I277" s="2"/>
    </row>
    <row r="278" spans="6:9" ht="23.1" customHeight="1" x14ac:dyDescent="0.2">
      <c r="F278" s="2"/>
      <c r="G278" s="2"/>
      <c r="H278" s="2"/>
      <c r="I278" s="2"/>
    </row>
    <row r="279" spans="6:9" ht="23.1" customHeight="1" x14ac:dyDescent="0.2">
      <c r="F279" s="2"/>
      <c r="G279" s="2"/>
      <c r="H279" s="2"/>
      <c r="I279" s="2"/>
    </row>
    <row r="280" spans="6:9" ht="23.1" customHeight="1" x14ac:dyDescent="0.2">
      <c r="F280" s="2"/>
      <c r="G280" s="2"/>
      <c r="H280" s="2"/>
      <c r="I280" s="2"/>
    </row>
    <row r="281" spans="6:9" ht="23.1" customHeight="1" x14ac:dyDescent="0.2">
      <c r="F281" s="2"/>
      <c r="G281" s="2"/>
      <c r="H281" s="2"/>
      <c r="I281" s="2"/>
    </row>
    <row r="282" spans="6:9" ht="23.1" customHeight="1" x14ac:dyDescent="0.2">
      <c r="F282" s="2"/>
      <c r="G282" s="2"/>
      <c r="H282" s="2"/>
      <c r="I282" s="2"/>
    </row>
    <row r="283" spans="6:9" ht="23.1" customHeight="1" x14ac:dyDescent="0.2">
      <c r="F283" s="2"/>
      <c r="G283" s="2"/>
      <c r="H283" s="2"/>
      <c r="I283" s="2"/>
    </row>
    <row r="284" spans="6:9" ht="23.1" customHeight="1" x14ac:dyDescent="0.2">
      <c r="F284" s="2"/>
      <c r="G284" s="2"/>
      <c r="H284" s="2"/>
      <c r="I284" s="2"/>
    </row>
    <row r="285" spans="6:9" ht="23.1" customHeight="1" x14ac:dyDescent="0.2">
      <c r="F285" s="2"/>
      <c r="G285" s="2"/>
      <c r="H285" s="2"/>
      <c r="I285" s="2"/>
    </row>
    <row r="286" spans="6:9" ht="23.1" customHeight="1" x14ac:dyDescent="0.2">
      <c r="F286" s="2"/>
      <c r="G286" s="2"/>
      <c r="H286" s="2"/>
      <c r="I286" s="2"/>
    </row>
    <row r="287" spans="6:9" ht="23.1" customHeight="1" x14ac:dyDescent="0.2">
      <c r="F287" s="2"/>
      <c r="G287" s="2"/>
      <c r="H287" s="2"/>
      <c r="I287" s="2"/>
    </row>
    <row r="288" spans="6:9" ht="23.1" customHeight="1" x14ac:dyDescent="0.2">
      <c r="F288" s="2"/>
      <c r="G288" s="2"/>
      <c r="H288" s="2"/>
      <c r="I288" s="2"/>
    </row>
    <row r="289" spans="6:9" ht="23.1" customHeight="1" x14ac:dyDescent="0.2">
      <c r="F289" s="2"/>
      <c r="G289" s="2"/>
      <c r="H289" s="2"/>
      <c r="I289" s="2"/>
    </row>
    <row r="290" spans="6:9" ht="23.1" customHeight="1" x14ac:dyDescent="0.2">
      <c r="F290" s="2"/>
      <c r="G290" s="2"/>
      <c r="H290" s="2"/>
      <c r="I290" s="2"/>
    </row>
    <row r="291" spans="6:9" ht="23.1" customHeight="1" x14ac:dyDescent="0.2">
      <c r="F291" s="2"/>
      <c r="G291" s="2"/>
      <c r="H291" s="2"/>
      <c r="I291" s="2"/>
    </row>
    <row r="292" spans="6:9" ht="23.1" customHeight="1" x14ac:dyDescent="0.2"/>
    <row r="293" spans="6:9" ht="23.1" customHeight="1" x14ac:dyDescent="0.2"/>
    <row r="294" spans="6:9" ht="23.1" customHeight="1" x14ac:dyDescent="0.2"/>
    <row r="295" spans="6:9" ht="23.1" customHeight="1" x14ac:dyDescent="0.2"/>
    <row r="296" spans="6:9" ht="23.1" customHeight="1" x14ac:dyDescent="0.2"/>
    <row r="297" spans="6:9" ht="23.1" customHeight="1" x14ac:dyDescent="0.2"/>
    <row r="298" spans="6:9" ht="23.1" customHeight="1" x14ac:dyDescent="0.2"/>
    <row r="299" spans="6:9" ht="23.1" customHeight="1" x14ac:dyDescent="0.2"/>
    <row r="300" spans="6:9" ht="23.1" customHeight="1" x14ac:dyDescent="0.2"/>
    <row r="301" spans="6:9" ht="23.1" customHeight="1" x14ac:dyDescent="0.2"/>
    <row r="302" spans="6:9" ht="23.1" customHeight="1" x14ac:dyDescent="0.2"/>
    <row r="303" spans="6:9" ht="23.1" customHeight="1" x14ac:dyDescent="0.2"/>
    <row r="304" spans="6:9" ht="23.1" customHeight="1" x14ac:dyDescent="0.2"/>
    <row r="305" ht="23.1" customHeight="1" x14ac:dyDescent="0.2"/>
    <row r="306" ht="23.1" customHeight="1" x14ac:dyDescent="0.2"/>
    <row r="307" ht="23.1" customHeight="1" x14ac:dyDescent="0.2"/>
    <row r="308" ht="23.1" customHeight="1" x14ac:dyDescent="0.2"/>
    <row r="309" ht="23.1" customHeight="1" x14ac:dyDescent="0.2"/>
    <row r="310" ht="23.1" customHeight="1" x14ac:dyDescent="0.2"/>
    <row r="311" ht="23.1" customHeight="1" x14ac:dyDescent="0.2"/>
    <row r="312" ht="23.1" customHeight="1" x14ac:dyDescent="0.2"/>
    <row r="313" ht="23.1" customHeight="1" x14ac:dyDescent="0.2"/>
    <row r="314" ht="23.1" customHeight="1" x14ac:dyDescent="0.2"/>
    <row r="315" ht="23.1" customHeight="1" x14ac:dyDescent="0.2"/>
    <row r="316" ht="23.1" customHeight="1" x14ac:dyDescent="0.2"/>
    <row r="317" ht="23.1" customHeight="1" x14ac:dyDescent="0.2"/>
    <row r="318" ht="23.1" customHeight="1" x14ac:dyDescent="0.2"/>
    <row r="319" ht="23.1" customHeight="1" x14ac:dyDescent="0.2"/>
    <row r="320" ht="23.1" customHeight="1" x14ac:dyDescent="0.2"/>
    <row r="321" ht="23.1" customHeight="1" x14ac:dyDescent="0.2"/>
    <row r="322" ht="23.1" customHeight="1" x14ac:dyDescent="0.2"/>
    <row r="323" ht="23.1" customHeight="1" x14ac:dyDescent="0.2"/>
    <row r="324" ht="23.1" customHeight="1" x14ac:dyDescent="0.2"/>
    <row r="325" ht="23.1" customHeight="1" x14ac:dyDescent="0.2"/>
    <row r="326" ht="23.1" customHeight="1" x14ac:dyDescent="0.2"/>
    <row r="327" ht="23.1" customHeight="1" x14ac:dyDescent="0.2"/>
    <row r="328" ht="23.1" customHeight="1" x14ac:dyDescent="0.2"/>
    <row r="329" ht="23.1" customHeight="1" x14ac:dyDescent="0.2"/>
    <row r="330" ht="23.1" customHeight="1" x14ac:dyDescent="0.2"/>
    <row r="331" ht="23.1" customHeight="1" x14ac:dyDescent="0.2"/>
    <row r="332" ht="23.1" customHeight="1" x14ac:dyDescent="0.2"/>
    <row r="333" ht="23.1" customHeight="1" x14ac:dyDescent="0.2"/>
    <row r="334" ht="23.1" customHeight="1" x14ac:dyDescent="0.2"/>
    <row r="335" ht="23.1" customHeight="1" x14ac:dyDescent="0.2"/>
    <row r="336" ht="23.1" customHeight="1" x14ac:dyDescent="0.2"/>
    <row r="337" ht="23.1" customHeight="1" x14ac:dyDescent="0.2"/>
    <row r="338" ht="23.1" customHeight="1" x14ac:dyDescent="0.2"/>
    <row r="339" ht="23.1" customHeight="1" x14ac:dyDescent="0.2"/>
    <row r="340" ht="23.1" customHeight="1" x14ac:dyDescent="0.2"/>
    <row r="341" ht="23.1" customHeight="1" x14ac:dyDescent="0.2"/>
    <row r="342" ht="23.1" customHeight="1" x14ac:dyDescent="0.2"/>
    <row r="343" ht="23.1" customHeight="1" x14ac:dyDescent="0.2"/>
    <row r="344" ht="23.1" customHeight="1" x14ac:dyDescent="0.2"/>
    <row r="345" ht="23.1" customHeight="1" x14ac:dyDescent="0.2"/>
    <row r="346" ht="23.1" customHeight="1" x14ac:dyDescent="0.2"/>
    <row r="347" ht="23.1" customHeight="1" x14ac:dyDescent="0.2"/>
    <row r="348" ht="23.1" customHeight="1" x14ac:dyDescent="0.2"/>
    <row r="349" ht="23.1" customHeight="1" x14ac:dyDescent="0.2"/>
    <row r="350" ht="23.1" customHeight="1" x14ac:dyDescent="0.2"/>
    <row r="351" ht="23.1" customHeight="1" x14ac:dyDescent="0.2"/>
    <row r="352" ht="23.1" customHeight="1" x14ac:dyDescent="0.2"/>
    <row r="353" spans="6:9" ht="23.1" customHeight="1" x14ac:dyDescent="0.2"/>
    <row r="354" spans="6:9" ht="23.1" customHeight="1" x14ac:dyDescent="0.2"/>
    <row r="355" spans="6:9" ht="23.1" customHeight="1" x14ac:dyDescent="0.2">
      <c r="F355" s="2"/>
      <c r="G355" s="2"/>
      <c r="H355" s="2"/>
      <c r="I355" s="2"/>
    </row>
    <row r="356" spans="6:9" ht="23.1" customHeight="1" x14ac:dyDescent="0.2">
      <c r="F356" s="2"/>
      <c r="G356" s="2"/>
      <c r="H356" s="2"/>
      <c r="I356" s="2"/>
    </row>
    <row r="357" spans="6:9" ht="23.1" customHeight="1" x14ac:dyDescent="0.2">
      <c r="F357" s="2"/>
      <c r="G357" s="2"/>
      <c r="H357" s="2"/>
      <c r="I357" s="2"/>
    </row>
    <row r="358" spans="6:9" ht="23.1" customHeight="1" x14ac:dyDescent="0.2">
      <c r="F358" s="2"/>
      <c r="G358" s="2"/>
      <c r="H358" s="2"/>
      <c r="I358" s="2"/>
    </row>
    <row r="359" spans="6:9" ht="23.1" customHeight="1" x14ac:dyDescent="0.2">
      <c r="F359" s="2"/>
      <c r="G359" s="2"/>
      <c r="H359" s="2"/>
      <c r="I359" s="2"/>
    </row>
    <row r="360" spans="6:9" ht="23.1" customHeight="1" x14ac:dyDescent="0.2">
      <c r="F360" s="2"/>
      <c r="G360" s="2"/>
      <c r="H360" s="2"/>
      <c r="I360" s="2"/>
    </row>
    <row r="361" spans="6:9" ht="23.1" customHeight="1" x14ac:dyDescent="0.2">
      <c r="F361" s="2"/>
      <c r="G361" s="2"/>
      <c r="H361" s="2"/>
      <c r="I361" s="2"/>
    </row>
    <row r="362" spans="6:9" ht="23.1" customHeight="1" x14ac:dyDescent="0.2">
      <c r="F362" s="2"/>
      <c r="G362" s="2"/>
      <c r="H362" s="2"/>
      <c r="I362" s="2"/>
    </row>
    <row r="363" spans="6:9" ht="23.1" customHeight="1" x14ac:dyDescent="0.2">
      <c r="F363" s="2"/>
      <c r="G363" s="2"/>
      <c r="H363" s="2"/>
      <c r="I363" s="2"/>
    </row>
    <row r="364" spans="6:9" ht="23.1" customHeight="1" x14ac:dyDescent="0.2">
      <c r="F364" s="2"/>
      <c r="G364" s="2"/>
      <c r="H364" s="2"/>
      <c r="I364" s="2"/>
    </row>
    <row r="365" spans="6:9" ht="23.1" customHeight="1" x14ac:dyDescent="0.2">
      <c r="F365" s="2"/>
      <c r="G365" s="2"/>
      <c r="H365" s="2"/>
      <c r="I365" s="2"/>
    </row>
    <row r="366" spans="6:9" ht="23.1" customHeight="1" x14ac:dyDescent="0.2">
      <c r="F366" s="2"/>
      <c r="G366" s="2"/>
      <c r="H366" s="2"/>
      <c r="I366" s="2"/>
    </row>
    <row r="367" spans="6:9" ht="23.1" customHeight="1" x14ac:dyDescent="0.2">
      <c r="F367" s="2"/>
      <c r="G367" s="2"/>
      <c r="H367" s="2"/>
      <c r="I367" s="2"/>
    </row>
    <row r="368" spans="6:9" ht="23.1" customHeight="1" x14ac:dyDescent="0.2">
      <c r="F368" s="2"/>
      <c r="G368" s="2"/>
      <c r="H368" s="2"/>
      <c r="I368" s="2"/>
    </row>
    <row r="369" spans="6:9" ht="23.1" customHeight="1" x14ac:dyDescent="0.2">
      <c r="F369" s="2"/>
      <c r="G369" s="2"/>
      <c r="H369" s="2"/>
      <c r="I369" s="2"/>
    </row>
    <row r="370" spans="6:9" ht="23.1" customHeight="1" x14ac:dyDescent="0.2">
      <c r="F370" s="2"/>
      <c r="G370" s="2"/>
      <c r="H370" s="2"/>
      <c r="I370" s="2"/>
    </row>
    <row r="371" spans="6:9" ht="23.1" customHeight="1" x14ac:dyDescent="0.2">
      <c r="F371" s="2"/>
      <c r="G371" s="2"/>
      <c r="H371" s="2"/>
      <c r="I371" s="2"/>
    </row>
    <row r="372" spans="6:9" ht="23.1" customHeight="1" x14ac:dyDescent="0.2">
      <c r="F372" s="2"/>
      <c r="G372" s="2"/>
      <c r="H372" s="2"/>
      <c r="I372" s="2"/>
    </row>
    <row r="373" spans="6:9" ht="23.1" customHeight="1" x14ac:dyDescent="0.2">
      <c r="F373" s="2"/>
      <c r="G373" s="2"/>
      <c r="H373" s="2"/>
      <c r="I373" s="2"/>
    </row>
    <row r="374" spans="6:9" ht="23.1" customHeight="1" x14ac:dyDescent="0.2">
      <c r="F374" s="2"/>
      <c r="G374" s="2"/>
      <c r="H374" s="2"/>
      <c r="I374" s="2"/>
    </row>
    <row r="375" spans="6:9" ht="23.1" customHeight="1" x14ac:dyDescent="0.2">
      <c r="F375" s="2"/>
      <c r="G375" s="2"/>
      <c r="H375" s="2"/>
      <c r="I375" s="2"/>
    </row>
    <row r="376" spans="6:9" ht="23.1" customHeight="1" x14ac:dyDescent="0.2">
      <c r="F376" s="2"/>
      <c r="G376" s="2"/>
      <c r="H376" s="2"/>
      <c r="I376" s="2"/>
    </row>
    <row r="377" spans="6:9" ht="23.1" customHeight="1" x14ac:dyDescent="0.2">
      <c r="F377" s="2"/>
      <c r="G377" s="2"/>
      <c r="H377" s="2"/>
      <c r="I377" s="2"/>
    </row>
    <row r="378" spans="6:9" ht="23.1" customHeight="1" x14ac:dyDescent="0.2">
      <c r="F378" s="2"/>
      <c r="G378" s="2"/>
      <c r="H378" s="2"/>
      <c r="I378" s="2"/>
    </row>
    <row r="379" spans="6:9" ht="23.1" customHeight="1" x14ac:dyDescent="0.2">
      <c r="F379" s="2"/>
      <c r="G379" s="2"/>
      <c r="H379" s="2"/>
      <c r="I379" s="2"/>
    </row>
    <row r="380" spans="6:9" ht="23.1" customHeight="1" x14ac:dyDescent="0.2">
      <c r="F380" s="2"/>
      <c r="G380" s="2"/>
      <c r="H380" s="2"/>
      <c r="I380" s="2"/>
    </row>
    <row r="381" spans="6:9" ht="23.1" customHeight="1" x14ac:dyDescent="0.2">
      <c r="F381" s="2"/>
      <c r="G381" s="2"/>
      <c r="H381" s="2"/>
      <c r="I381" s="2"/>
    </row>
    <row r="382" spans="6:9" ht="23.1" customHeight="1" x14ac:dyDescent="0.2">
      <c r="F382" s="2"/>
      <c r="G382" s="2"/>
      <c r="H382" s="2"/>
      <c r="I382" s="2"/>
    </row>
    <row r="383" spans="6:9" ht="23.1" customHeight="1" x14ac:dyDescent="0.2">
      <c r="F383" s="2"/>
      <c r="G383" s="2"/>
      <c r="H383" s="2"/>
      <c r="I383" s="2"/>
    </row>
    <row r="384" spans="6:9" ht="23.1" customHeight="1" x14ac:dyDescent="0.2">
      <c r="F384" s="2"/>
      <c r="G384" s="2"/>
      <c r="H384" s="2"/>
      <c r="I384" s="2"/>
    </row>
    <row r="385" spans="6:9" ht="23.1" customHeight="1" x14ac:dyDescent="0.2">
      <c r="F385" s="2"/>
      <c r="G385" s="2"/>
      <c r="H385" s="2"/>
      <c r="I385" s="2"/>
    </row>
    <row r="386" spans="6:9" ht="23.1" customHeight="1" x14ac:dyDescent="0.2">
      <c r="F386" s="2"/>
      <c r="G386" s="2"/>
      <c r="H386" s="2"/>
      <c r="I386" s="2"/>
    </row>
    <row r="387" spans="6:9" ht="23.1" customHeight="1" x14ac:dyDescent="0.2">
      <c r="F387" s="2"/>
      <c r="G387" s="2"/>
      <c r="H387" s="2"/>
      <c r="I387" s="2"/>
    </row>
    <row r="388" spans="6:9" ht="23.1" customHeight="1" x14ac:dyDescent="0.2">
      <c r="F388" s="2"/>
      <c r="G388" s="2"/>
      <c r="H388" s="2"/>
      <c r="I388" s="2"/>
    </row>
    <row r="389" spans="6:9" ht="23.1" customHeight="1" x14ac:dyDescent="0.2">
      <c r="F389" s="2"/>
      <c r="G389" s="2"/>
      <c r="H389" s="2"/>
      <c r="I389" s="2"/>
    </row>
    <row r="390" spans="6:9" ht="23.1" customHeight="1" x14ac:dyDescent="0.2">
      <c r="F390" s="2"/>
      <c r="G390" s="2"/>
      <c r="H390" s="2"/>
      <c r="I390" s="2"/>
    </row>
    <row r="391" spans="6:9" ht="23.1" customHeight="1" x14ac:dyDescent="0.2">
      <c r="F391" s="2"/>
      <c r="G391" s="2"/>
      <c r="H391" s="2"/>
      <c r="I391" s="2"/>
    </row>
    <row r="392" spans="6:9" ht="23.1" customHeight="1" x14ac:dyDescent="0.2">
      <c r="F392" s="2"/>
      <c r="G392" s="2"/>
      <c r="H392" s="2"/>
      <c r="I392" s="2"/>
    </row>
    <row r="393" spans="6:9" ht="23.1" customHeight="1" x14ac:dyDescent="0.2">
      <c r="F393" s="2"/>
      <c r="G393" s="2"/>
      <c r="H393" s="2"/>
      <c r="I393" s="2"/>
    </row>
    <row r="394" spans="6:9" ht="23.1" customHeight="1" x14ac:dyDescent="0.2">
      <c r="F394" s="2"/>
      <c r="G394" s="2"/>
      <c r="H394" s="2"/>
      <c r="I394" s="2"/>
    </row>
    <row r="395" spans="6:9" ht="23.1" customHeight="1" x14ac:dyDescent="0.2">
      <c r="F395" s="2"/>
      <c r="G395" s="2"/>
      <c r="H395" s="2"/>
      <c r="I395" s="2"/>
    </row>
    <row r="396" spans="6:9" x14ac:dyDescent="0.2">
      <c r="F396" s="2"/>
      <c r="G396" s="2"/>
      <c r="H396" s="2"/>
      <c r="I396" s="2"/>
    </row>
    <row r="397" spans="6:9" x14ac:dyDescent="0.2">
      <c r="F397" s="2"/>
      <c r="G397" s="2"/>
      <c r="H397" s="2"/>
      <c r="I397" s="2"/>
    </row>
    <row r="398" spans="6:9" x14ac:dyDescent="0.2">
      <c r="F398" s="2"/>
      <c r="G398" s="2"/>
      <c r="H398" s="2"/>
      <c r="I398" s="2"/>
    </row>
    <row r="399" spans="6:9" x14ac:dyDescent="0.2">
      <c r="F399" s="2"/>
      <c r="G399" s="2"/>
      <c r="H399" s="2"/>
      <c r="I399" s="2"/>
    </row>
    <row r="400" spans="6:9" x14ac:dyDescent="0.2">
      <c r="F400" s="2"/>
      <c r="G400" s="2"/>
      <c r="H400" s="2"/>
      <c r="I400" s="2"/>
    </row>
    <row r="401" spans="6:9" x14ac:dyDescent="0.2">
      <c r="F401" s="2"/>
      <c r="G401" s="2"/>
      <c r="H401" s="2"/>
      <c r="I401" s="2"/>
    </row>
    <row r="402" spans="6:9" x14ac:dyDescent="0.2">
      <c r="F402" s="2"/>
      <c r="G402" s="2"/>
      <c r="H402" s="2"/>
      <c r="I402" s="2"/>
    </row>
    <row r="403" spans="6:9" x14ac:dyDescent="0.2">
      <c r="F403" s="2"/>
      <c r="G403" s="2"/>
      <c r="H403" s="2"/>
      <c r="I403" s="2"/>
    </row>
    <row r="404" spans="6:9" x14ac:dyDescent="0.2">
      <c r="F404" s="2"/>
      <c r="G404" s="2"/>
      <c r="H404" s="2"/>
      <c r="I404" s="2"/>
    </row>
    <row r="405" spans="6:9" x14ac:dyDescent="0.2">
      <c r="F405" s="2"/>
      <c r="G405" s="2"/>
      <c r="H405" s="2"/>
      <c r="I405" s="2"/>
    </row>
    <row r="406" spans="6:9" x14ac:dyDescent="0.2">
      <c r="F406" s="2"/>
      <c r="G406" s="2"/>
      <c r="H406" s="2"/>
      <c r="I406" s="2"/>
    </row>
    <row r="407" spans="6:9" x14ac:dyDescent="0.2">
      <c r="F407" s="2"/>
      <c r="G407" s="2"/>
      <c r="H407" s="2"/>
      <c r="I407" s="2"/>
    </row>
    <row r="408" spans="6:9" x14ac:dyDescent="0.2">
      <c r="F408" s="2"/>
      <c r="G408" s="2"/>
      <c r="H408" s="2"/>
      <c r="I408" s="2"/>
    </row>
    <row r="409" spans="6:9" x14ac:dyDescent="0.2">
      <c r="F409" s="2"/>
      <c r="G409" s="2"/>
      <c r="H409" s="2"/>
      <c r="I409" s="2"/>
    </row>
    <row r="410" spans="6:9" x14ac:dyDescent="0.2">
      <c r="F410" s="2"/>
      <c r="G410" s="2"/>
      <c r="H410" s="2"/>
      <c r="I410" s="2"/>
    </row>
    <row r="411" spans="6:9" x14ac:dyDescent="0.2">
      <c r="F411" s="2"/>
      <c r="G411" s="2"/>
      <c r="H411" s="2"/>
      <c r="I411" s="2"/>
    </row>
    <row r="412" spans="6:9" x14ac:dyDescent="0.2">
      <c r="F412" s="2"/>
      <c r="G412" s="2"/>
      <c r="H412" s="2"/>
      <c r="I412" s="2"/>
    </row>
    <row r="413" spans="6:9" x14ac:dyDescent="0.2">
      <c r="F413" s="2"/>
      <c r="G413" s="2"/>
      <c r="H413" s="2"/>
      <c r="I413" s="2"/>
    </row>
    <row r="414" spans="6:9" x14ac:dyDescent="0.2">
      <c r="F414" s="2"/>
      <c r="G414" s="2"/>
      <c r="H414" s="2"/>
      <c r="I414" s="2"/>
    </row>
    <row r="415" spans="6:9" x14ac:dyDescent="0.2">
      <c r="F415" s="2"/>
      <c r="G415" s="2"/>
      <c r="H415" s="2"/>
      <c r="I415" s="2"/>
    </row>
    <row r="416" spans="6:9" x14ac:dyDescent="0.2">
      <c r="F416" s="2"/>
      <c r="G416" s="2"/>
      <c r="H416" s="2"/>
      <c r="I416" s="2"/>
    </row>
    <row r="417" spans="6:9" x14ac:dyDescent="0.2">
      <c r="F417" s="2"/>
      <c r="G417" s="2"/>
      <c r="H417" s="2"/>
      <c r="I417" s="2"/>
    </row>
    <row r="418" spans="6:9" x14ac:dyDescent="0.2">
      <c r="F418" s="2"/>
      <c r="G418" s="2"/>
      <c r="H418" s="2"/>
      <c r="I418" s="2"/>
    </row>
    <row r="419" spans="6:9" x14ac:dyDescent="0.2">
      <c r="F419" s="2"/>
      <c r="G419" s="2"/>
      <c r="H419" s="2"/>
      <c r="I419" s="2"/>
    </row>
    <row r="420" spans="6:9" x14ac:dyDescent="0.2">
      <c r="F420" s="2"/>
      <c r="G420" s="2"/>
      <c r="H420" s="2"/>
      <c r="I420" s="2"/>
    </row>
    <row r="421" spans="6:9" x14ac:dyDescent="0.2">
      <c r="F421" s="2"/>
      <c r="G421" s="2"/>
      <c r="H421" s="2"/>
      <c r="I421" s="2"/>
    </row>
    <row r="422" spans="6:9" x14ac:dyDescent="0.2">
      <c r="F422" s="2"/>
      <c r="G422" s="2"/>
      <c r="H422" s="2"/>
      <c r="I422" s="2"/>
    </row>
    <row r="423" spans="6:9" x14ac:dyDescent="0.2">
      <c r="F423" s="2"/>
      <c r="G423" s="2"/>
      <c r="H423" s="2"/>
      <c r="I423" s="2"/>
    </row>
    <row r="424" spans="6:9" x14ac:dyDescent="0.2">
      <c r="F424" s="2"/>
      <c r="G424" s="2"/>
      <c r="H424" s="2"/>
      <c r="I424" s="2"/>
    </row>
    <row r="425" spans="6:9" x14ac:dyDescent="0.2">
      <c r="F425" s="2"/>
      <c r="G425" s="2"/>
      <c r="H425" s="2"/>
      <c r="I425" s="2"/>
    </row>
    <row r="426" spans="6:9" x14ac:dyDescent="0.2">
      <c r="F426" s="2"/>
      <c r="G426" s="2"/>
      <c r="H426" s="2"/>
      <c r="I426" s="2"/>
    </row>
    <row r="427" spans="6:9" x14ac:dyDescent="0.2">
      <c r="F427" s="2"/>
      <c r="G427" s="2"/>
      <c r="H427" s="2"/>
      <c r="I427" s="2"/>
    </row>
    <row r="428" spans="6:9" x14ac:dyDescent="0.2">
      <c r="F428" s="2"/>
      <c r="G428" s="2"/>
      <c r="H428" s="2"/>
      <c r="I428" s="2"/>
    </row>
    <row r="429" spans="6:9" x14ac:dyDescent="0.2">
      <c r="F429" s="2"/>
      <c r="G429" s="2"/>
      <c r="H429" s="2"/>
      <c r="I429" s="2"/>
    </row>
    <row r="430" spans="6:9" x14ac:dyDescent="0.2">
      <c r="F430" s="2"/>
      <c r="G430" s="2"/>
      <c r="H430" s="2"/>
      <c r="I430" s="2"/>
    </row>
    <row r="431" spans="6:9" x14ac:dyDescent="0.2">
      <c r="F431" s="2"/>
      <c r="G431" s="2"/>
      <c r="H431" s="2"/>
      <c r="I431" s="2"/>
    </row>
    <row r="432" spans="6:9" x14ac:dyDescent="0.2">
      <c r="F432" s="2"/>
      <c r="G432" s="2"/>
      <c r="H432" s="2"/>
      <c r="I432" s="2"/>
    </row>
    <row r="433" spans="6:9" x14ac:dyDescent="0.2">
      <c r="F433" s="2"/>
      <c r="G433" s="2"/>
      <c r="H433" s="2"/>
      <c r="I433" s="2"/>
    </row>
    <row r="434" spans="6:9" x14ac:dyDescent="0.2">
      <c r="F434" s="2"/>
      <c r="G434" s="2"/>
      <c r="H434" s="2"/>
      <c r="I434" s="2"/>
    </row>
    <row r="435" spans="6:9" x14ac:dyDescent="0.2">
      <c r="F435" s="2"/>
      <c r="G435" s="2"/>
      <c r="H435" s="2"/>
      <c r="I435" s="2"/>
    </row>
    <row r="436" spans="6:9" x14ac:dyDescent="0.2">
      <c r="F436" s="2"/>
      <c r="G436" s="2"/>
      <c r="H436" s="2"/>
      <c r="I436" s="2"/>
    </row>
    <row r="437" spans="6:9" x14ac:dyDescent="0.2">
      <c r="F437" s="2"/>
      <c r="G437" s="2"/>
      <c r="H437" s="2"/>
      <c r="I437" s="2"/>
    </row>
    <row r="438" spans="6:9" x14ac:dyDescent="0.2">
      <c r="F438" s="2"/>
      <c r="G438" s="2"/>
      <c r="H438" s="2"/>
      <c r="I438" s="2"/>
    </row>
    <row r="439" spans="6:9" x14ac:dyDescent="0.2">
      <c r="F439" s="2"/>
      <c r="G439" s="2"/>
      <c r="H439" s="2"/>
      <c r="I439" s="2"/>
    </row>
    <row r="440" spans="6:9" x14ac:dyDescent="0.2">
      <c r="F440" s="2"/>
      <c r="G440" s="2"/>
      <c r="H440" s="2"/>
      <c r="I440" s="2"/>
    </row>
    <row r="441" spans="6:9" x14ac:dyDescent="0.2">
      <c r="F441" s="2"/>
      <c r="G441" s="2"/>
      <c r="H441" s="2"/>
      <c r="I441" s="2"/>
    </row>
    <row r="442" spans="6:9" x14ac:dyDescent="0.2">
      <c r="F442" s="2"/>
      <c r="G442" s="2"/>
      <c r="H442" s="2"/>
      <c r="I442" s="2"/>
    </row>
    <row r="443" spans="6:9" x14ac:dyDescent="0.2">
      <c r="F443" s="2"/>
      <c r="G443" s="2"/>
      <c r="H443" s="2"/>
      <c r="I443" s="2"/>
    </row>
    <row r="444" spans="6:9" x14ac:dyDescent="0.2">
      <c r="F444" s="2"/>
      <c r="G444" s="2"/>
      <c r="H444" s="2"/>
      <c r="I444" s="2"/>
    </row>
    <row r="445" spans="6:9" x14ac:dyDescent="0.2">
      <c r="F445" s="2"/>
      <c r="G445" s="2"/>
      <c r="H445" s="2"/>
      <c r="I445" s="2"/>
    </row>
    <row r="446" spans="6:9" x14ac:dyDescent="0.2">
      <c r="F446" s="2"/>
      <c r="G446" s="2"/>
      <c r="H446" s="2"/>
      <c r="I446" s="2"/>
    </row>
    <row r="447" spans="6:9" x14ac:dyDescent="0.2">
      <c r="F447" s="2"/>
      <c r="G447" s="2"/>
      <c r="H447" s="2"/>
      <c r="I447" s="2"/>
    </row>
    <row r="448" spans="6:9" x14ac:dyDescent="0.2">
      <c r="F448" s="2"/>
      <c r="G448" s="2"/>
      <c r="H448" s="2"/>
      <c r="I448" s="2"/>
    </row>
    <row r="449" spans="6:9" x14ac:dyDescent="0.2">
      <c r="F449" s="2"/>
      <c r="G449" s="2"/>
      <c r="H449" s="2"/>
      <c r="I449" s="2"/>
    </row>
    <row r="450" spans="6:9" x14ac:dyDescent="0.2">
      <c r="F450" s="2"/>
      <c r="G450" s="2"/>
      <c r="H450" s="2"/>
      <c r="I450" s="2"/>
    </row>
    <row r="451" spans="6:9" x14ac:dyDescent="0.2">
      <c r="F451" s="2"/>
      <c r="G451" s="2"/>
      <c r="H451" s="2"/>
      <c r="I451" s="2"/>
    </row>
    <row r="452" spans="6:9" x14ac:dyDescent="0.2">
      <c r="F452" s="2"/>
      <c r="G452" s="2"/>
      <c r="H452" s="2"/>
      <c r="I452" s="2"/>
    </row>
    <row r="453" spans="6:9" x14ac:dyDescent="0.2">
      <c r="F453" s="2"/>
      <c r="G453" s="2"/>
      <c r="H453" s="2"/>
      <c r="I453" s="2"/>
    </row>
    <row r="454" spans="6:9" x14ac:dyDescent="0.2">
      <c r="F454" s="2"/>
      <c r="G454" s="2"/>
      <c r="H454" s="2"/>
      <c r="I454" s="2"/>
    </row>
    <row r="455" spans="6:9" x14ac:dyDescent="0.2">
      <c r="F455" s="2"/>
      <c r="G455" s="2"/>
      <c r="H455" s="2"/>
      <c r="I455" s="2"/>
    </row>
    <row r="456" spans="6:9" x14ac:dyDescent="0.2">
      <c r="F456" s="2"/>
      <c r="G456" s="2"/>
      <c r="H456" s="2"/>
      <c r="I456" s="2"/>
    </row>
    <row r="457" spans="6:9" x14ac:dyDescent="0.2">
      <c r="F457" s="2"/>
      <c r="G457" s="2"/>
      <c r="H457" s="2"/>
      <c r="I457" s="2"/>
    </row>
    <row r="458" spans="6:9" x14ac:dyDescent="0.2">
      <c r="F458" s="2"/>
      <c r="G458" s="2"/>
      <c r="H458" s="2"/>
      <c r="I458" s="2"/>
    </row>
    <row r="459" spans="6:9" x14ac:dyDescent="0.2">
      <c r="F459" s="2"/>
      <c r="G459" s="2"/>
      <c r="H459" s="2"/>
      <c r="I459" s="2"/>
    </row>
    <row r="460" spans="6:9" x14ac:dyDescent="0.2">
      <c r="F460" s="2"/>
      <c r="G460" s="2"/>
      <c r="H460" s="2"/>
      <c r="I460" s="2"/>
    </row>
    <row r="461" spans="6:9" x14ac:dyDescent="0.2">
      <c r="F461" s="2"/>
      <c r="G461" s="2"/>
      <c r="H461" s="2"/>
      <c r="I461" s="2"/>
    </row>
    <row r="462" spans="6:9" x14ac:dyDescent="0.2">
      <c r="F462" s="2"/>
      <c r="G462" s="2"/>
      <c r="H462" s="2"/>
      <c r="I462" s="2"/>
    </row>
    <row r="463" spans="6:9" x14ac:dyDescent="0.2">
      <c r="F463" s="2"/>
      <c r="G463" s="2"/>
      <c r="H463" s="2"/>
      <c r="I463" s="2"/>
    </row>
    <row r="464" spans="6:9" x14ac:dyDescent="0.2">
      <c r="F464" s="2"/>
      <c r="G464" s="2"/>
      <c r="H464" s="2"/>
      <c r="I464" s="2"/>
    </row>
    <row r="465" spans="6:9" x14ac:dyDescent="0.2">
      <c r="F465" s="2"/>
      <c r="G465" s="2"/>
      <c r="H465" s="2"/>
      <c r="I465" s="2"/>
    </row>
    <row r="466" spans="6:9" x14ac:dyDescent="0.2">
      <c r="F466" s="2"/>
      <c r="G466" s="2"/>
      <c r="H466" s="2"/>
      <c r="I466" s="2"/>
    </row>
    <row r="467" spans="6:9" x14ac:dyDescent="0.2">
      <c r="F467" s="2"/>
      <c r="G467" s="2"/>
      <c r="H467" s="2"/>
      <c r="I467" s="2"/>
    </row>
    <row r="468" spans="6:9" x14ac:dyDescent="0.2">
      <c r="F468" s="2"/>
      <c r="G468" s="2"/>
      <c r="H468" s="2"/>
      <c r="I468" s="2"/>
    </row>
    <row r="469" spans="6:9" x14ac:dyDescent="0.2">
      <c r="F469" s="2"/>
      <c r="G469" s="2"/>
      <c r="H469" s="2"/>
      <c r="I469" s="2"/>
    </row>
    <row r="470" spans="6:9" x14ac:dyDescent="0.2">
      <c r="F470" s="2"/>
      <c r="G470" s="2"/>
      <c r="H470" s="2"/>
      <c r="I470" s="2"/>
    </row>
    <row r="471" spans="6:9" x14ac:dyDescent="0.2">
      <c r="F471" s="2"/>
      <c r="G471" s="2"/>
      <c r="H471" s="2"/>
      <c r="I471" s="2"/>
    </row>
    <row r="472" spans="6:9" x14ac:dyDescent="0.2">
      <c r="F472" s="2"/>
      <c r="G472" s="2"/>
      <c r="H472" s="2"/>
      <c r="I472" s="2"/>
    </row>
    <row r="473" spans="6:9" x14ac:dyDescent="0.2">
      <c r="F473" s="2"/>
      <c r="G473" s="2"/>
      <c r="H473" s="2"/>
      <c r="I473" s="2"/>
    </row>
    <row r="474" spans="6:9" x14ac:dyDescent="0.2">
      <c r="F474" s="2"/>
      <c r="G474" s="2"/>
      <c r="H474" s="2"/>
      <c r="I474" s="2"/>
    </row>
    <row r="475" spans="6:9" x14ac:dyDescent="0.2">
      <c r="F475" s="2"/>
      <c r="G475" s="2"/>
      <c r="H475" s="2"/>
      <c r="I475" s="2"/>
    </row>
    <row r="476" spans="6:9" x14ac:dyDescent="0.2">
      <c r="F476" s="2"/>
      <c r="G476" s="2"/>
      <c r="H476" s="2"/>
      <c r="I476" s="2"/>
    </row>
    <row r="477" spans="6:9" x14ac:dyDescent="0.2">
      <c r="F477" s="2"/>
      <c r="G477" s="2"/>
      <c r="H477" s="2"/>
      <c r="I477" s="2"/>
    </row>
    <row r="478" spans="6:9" x14ac:dyDescent="0.2">
      <c r="F478" s="2"/>
      <c r="G478" s="2"/>
      <c r="H478" s="2"/>
      <c r="I478" s="2"/>
    </row>
    <row r="479" spans="6:9" x14ac:dyDescent="0.2">
      <c r="F479" s="2"/>
      <c r="G479" s="2"/>
      <c r="H479" s="2"/>
      <c r="I479" s="2"/>
    </row>
    <row r="480" spans="6:9" x14ac:dyDescent="0.2">
      <c r="F480" s="2"/>
      <c r="G480" s="2"/>
      <c r="H480" s="2"/>
      <c r="I480" s="2"/>
    </row>
    <row r="481" spans="6:9" x14ac:dyDescent="0.2">
      <c r="F481" s="2"/>
      <c r="G481" s="2"/>
      <c r="H481" s="2"/>
      <c r="I481" s="2"/>
    </row>
    <row r="482" spans="6:9" x14ac:dyDescent="0.2">
      <c r="F482" s="2"/>
      <c r="G482" s="2"/>
      <c r="H482" s="2"/>
      <c r="I482" s="2"/>
    </row>
    <row r="483" spans="6:9" x14ac:dyDescent="0.2">
      <c r="F483" s="2"/>
      <c r="G483" s="2"/>
      <c r="H483" s="2"/>
      <c r="I483" s="2"/>
    </row>
    <row r="484" spans="6:9" x14ac:dyDescent="0.2">
      <c r="F484" s="2"/>
      <c r="G484" s="2"/>
      <c r="H484" s="2"/>
      <c r="I484" s="2"/>
    </row>
    <row r="485" spans="6:9" x14ac:dyDescent="0.2">
      <c r="F485" s="2"/>
      <c r="G485" s="2"/>
      <c r="H485" s="2"/>
      <c r="I485" s="2"/>
    </row>
    <row r="486" spans="6:9" x14ac:dyDescent="0.2">
      <c r="F486" s="2"/>
      <c r="G486" s="2"/>
      <c r="H486" s="2"/>
      <c r="I486" s="2"/>
    </row>
    <row r="487" spans="6:9" x14ac:dyDescent="0.2">
      <c r="F487" s="2"/>
      <c r="G487" s="2"/>
      <c r="H487" s="2"/>
      <c r="I487" s="2"/>
    </row>
    <row r="488" spans="6:9" x14ac:dyDescent="0.2">
      <c r="F488" s="2"/>
      <c r="G488" s="2"/>
      <c r="H488" s="2"/>
      <c r="I488" s="2"/>
    </row>
    <row r="489" spans="6:9" x14ac:dyDescent="0.2">
      <c r="F489" s="2"/>
      <c r="G489" s="2"/>
      <c r="H489" s="2"/>
      <c r="I489" s="2"/>
    </row>
    <row r="490" spans="6:9" x14ac:dyDescent="0.2">
      <c r="F490" s="2"/>
      <c r="G490" s="2"/>
      <c r="H490" s="2"/>
      <c r="I490" s="2"/>
    </row>
    <row r="491" spans="6:9" x14ac:dyDescent="0.2">
      <c r="F491" s="2"/>
      <c r="G491" s="2"/>
      <c r="H491" s="2"/>
      <c r="I491" s="2"/>
    </row>
    <row r="492" spans="6:9" x14ac:dyDescent="0.2">
      <c r="F492" s="2"/>
      <c r="G492" s="2"/>
      <c r="H492" s="2"/>
      <c r="I492" s="2"/>
    </row>
    <row r="493" spans="6:9" x14ac:dyDescent="0.2">
      <c r="F493" s="2"/>
      <c r="G493" s="2"/>
      <c r="H493" s="2"/>
      <c r="I493" s="2"/>
    </row>
    <row r="494" spans="6:9" x14ac:dyDescent="0.2">
      <c r="F494" s="2"/>
      <c r="G494" s="2"/>
      <c r="H494" s="2"/>
      <c r="I494" s="2"/>
    </row>
    <row r="495" spans="6:9" x14ac:dyDescent="0.2">
      <c r="F495" s="2"/>
      <c r="G495" s="2"/>
      <c r="H495" s="2"/>
      <c r="I495" s="2"/>
    </row>
    <row r="496" spans="6:9" x14ac:dyDescent="0.2">
      <c r="F496" s="2"/>
      <c r="G496" s="2"/>
      <c r="H496" s="2"/>
      <c r="I496" s="2"/>
    </row>
    <row r="497" spans="6:9" x14ac:dyDescent="0.2">
      <c r="F497" s="2"/>
      <c r="G497" s="2"/>
      <c r="H497" s="2"/>
      <c r="I497" s="2"/>
    </row>
    <row r="498" spans="6:9" x14ac:dyDescent="0.2">
      <c r="F498" s="2"/>
      <c r="G498" s="2"/>
      <c r="H498" s="2"/>
      <c r="I498" s="2"/>
    </row>
    <row r="499" spans="6:9" x14ac:dyDescent="0.2">
      <c r="F499" s="2"/>
      <c r="G499" s="2"/>
      <c r="H499" s="2"/>
      <c r="I499" s="2"/>
    </row>
    <row r="500" spans="6:9" x14ac:dyDescent="0.2">
      <c r="F500" s="2"/>
      <c r="G500" s="2"/>
      <c r="H500" s="2"/>
      <c r="I500" s="2"/>
    </row>
    <row r="501" spans="6:9" x14ac:dyDescent="0.2">
      <c r="F501" s="2"/>
      <c r="G501" s="2"/>
      <c r="H501" s="2"/>
      <c r="I501" s="2"/>
    </row>
    <row r="502" spans="6:9" x14ac:dyDescent="0.2">
      <c r="F502" s="2"/>
      <c r="G502" s="2"/>
      <c r="H502" s="2"/>
      <c r="I502" s="2"/>
    </row>
    <row r="503" spans="6:9" x14ac:dyDescent="0.2">
      <c r="F503" s="2"/>
      <c r="G503" s="2"/>
      <c r="H503" s="2"/>
      <c r="I503" s="2"/>
    </row>
    <row r="504" spans="6:9" x14ac:dyDescent="0.2">
      <c r="F504" s="2"/>
      <c r="G504" s="2"/>
      <c r="H504" s="2"/>
      <c r="I504" s="2"/>
    </row>
    <row r="505" spans="6:9" x14ac:dyDescent="0.2">
      <c r="F505" s="2"/>
      <c r="G505" s="2"/>
      <c r="H505" s="2"/>
      <c r="I505" s="2"/>
    </row>
    <row r="506" spans="6:9" x14ac:dyDescent="0.2">
      <c r="F506" s="2"/>
      <c r="G506" s="2"/>
      <c r="H506" s="2"/>
      <c r="I506" s="2"/>
    </row>
    <row r="507" spans="6:9" x14ac:dyDescent="0.2">
      <c r="F507" s="2"/>
      <c r="G507" s="2"/>
      <c r="H507" s="2"/>
      <c r="I507" s="2"/>
    </row>
    <row r="508" spans="6:9" x14ac:dyDescent="0.2">
      <c r="F508" s="2"/>
      <c r="G508" s="2"/>
      <c r="H508" s="2"/>
      <c r="I508" s="2"/>
    </row>
    <row r="509" spans="6:9" x14ac:dyDescent="0.2">
      <c r="F509" s="2"/>
      <c r="G509" s="2"/>
      <c r="H509" s="2"/>
      <c r="I509" s="2"/>
    </row>
    <row r="510" spans="6:9" x14ac:dyDescent="0.2">
      <c r="F510" s="2"/>
      <c r="G510" s="2"/>
      <c r="H510" s="2"/>
      <c r="I510" s="2"/>
    </row>
    <row r="511" spans="6:9" x14ac:dyDescent="0.2">
      <c r="F511" s="2"/>
      <c r="G511" s="2"/>
      <c r="H511" s="2"/>
      <c r="I511" s="2"/>
    </row>
    <row r="512" spans="6:9" x14ac:dyDescent="0.2">
      <c r="F512" s="2"/>
      <c r="G512" s="2"/>
      <c r="H512" s="2"/>
      <c r="I512" s="2"/>
    </row>
    <row r="513" spans="6:9" x14ac:dyDescent="0.2">
      <c r="F513" s="2"/>
      <c r="G513" s="2"/>
      <c r="H513" s="2"/>
      <c r="I513" s="2"/>
    </row>
    <row r="514" spans="6:9" x14ac:dyDescent="0.2">
      <c r="F514" s="2"/>
      <c r="G514" s="2"/>
      <c r="H514" s="2"/>
      <c r="I514" s="2"/>
    </row>
    <row r="515" spans="6:9" x14ac:dyDescent="0.2">
      <c r="F515" s="2"/>
      <c r="G515" s="2"/>
      <c r="H515" s="2"/>
      <c r="I515" s="2"/>
    </row>
    <row r="516" spans="6:9" x14ac:dyDescent="0.2">
      <c r="F516" s="2"/>
      <c r="G516" s="2"/>
      <c r="H516" s="2"/>
      <c r="I516" s="2"/>
    </row>
    <row r="517" spans="6:9" x14ac:dyDescent="0.2">
      <c r="F517" s="2"/>
      <c r="G517" s="2"/>
      <c r="H517" s="2"/>
      <c r="I517" s="2"/>
    </row>
    <row r="518" spans="6:9" x14ac:dyDescent="0.2">
      <c r="F518" s="2"/>
      <c r="G518" s="2"/>
      <c r="H518" s="2"/>
      <c r="I518" s="2"/>
    </row>
    <row r="519" spans="6:9" x14ac:dyDescent="0.2">
      <c r="F519" s="2"/>
      <c r="G519" s="2"/>
      <c r="H519" s="2"/>
      <c r="I519" s="2"/>
    </row>
    <row r="520" spans="6:9" x14ac:dyDescent="0.2">
      <c r="F520" s="2"/>
      <c r="G520" s="2"/>
      <c r="H520" s="2"/>
      <c r="I520" s="2"/>
    </row>
    <row r="521" spans="6:9" x14ac:dyDescent="0.2">
      <c r="F521" s="2"/>
      <c r="G521" s="2"/>
      <c r="H521" s="2"/>
      <c r="I521" s="2"/>
    </row>
    <row r="522" spans="6:9" x14ac:dyDescent="0.2">
      <c r="F522" s="2"/>
      <c r="G522" s="2"/>
      <c r="H522" s="2"/>
      <c r="I522" s="2"/>
    </row>
    <row r="523" spans="6:9" x14ac:dyDescent="0.2">
      <c r="F523" s="2"/>
      <c r="G523" s="2"/>
      <c r="H523" s="2"/>
      <c r="I523" s="2"/>
    </row>
    <row r="524" spans="6:9" x14ac:dyDescent="0.2">
      <c r="F524" s="2"/>
      <c r="G524" s="2"/>
      <c r="H524" s="2"/>
      <c r="I524" s="2"/>
    </row>
    <row r="525" spans="6:9" x14ac:dyDescent="0.2">
      <c r="F525" s="2"/>
      <c r="G525" s="2"/>
      <c r="H525" s="2"/>
      <c r="I525" s="2"/>
    </row>
    <row r="526" spans="6:9" x14ac:dyDescent="0.2">
      <c r="F526" s="2"/>
      <c r="G526" s="2"/>
      <c r="H526" s="2"/>
      <c r="I526" s="2"/>
    </row>
    <row r="527" spans="6:9" x14ac:dyDescent="0.2">
      <c r="F527" s="2"/>
      <c r="G527" s="2"/>
      <c r="H527" s="2"/>
      <c r="I527" s="2"/>
    </row>
    <row r="528" spans="6:9" x14ac:dyDescent="0.2">
      <c r="F528" s="2"/>
      <c r="G528" s="2"/>
      <c r="H528" s="2"/>
      <c r="I528" s="2"/>
    </row>
    <row r="529" spans="6:9" x14ac:dyDescent="0.2">
      <c r="F529" s="2"/>
      <c r="G529" s="2"/>
      <c r="H529" s="2"/>
      <c r="I529" s="2"/>
    </row>
    <row r="530" spans="6:9" x14ac:dyDescent="0.2">
      <c r="F530" s="2"/>
      <c r="G530" s="2"/>
      <c r="H530" s="2"/>
      <c r="I530" s="2"/>
    </row>
    <row r="531" spans="6:9" x14ac:dyDescent="0.2">
      <c r="F531" s="2"/>
      <c r="G531" s="2"/>
      <c r="H531" s="2"/>
      <c r="I531" s="2"/>
    </row>
    <row r="532" spans="6:9" x14ac:dyDescent="0.2">
      <c r="F532" s="2"/>
      <c r="G532" s="2"/>
      <c r="H532" s="2"/>
      <c r="I532" s="2"/>
    </row>
    <row r="533" spans="6:9" x14ac:dyDescent="0.2">
      <c r="F533" s="2"/>
      <c r="G533" s="2"/>
      <c r="H533" s="2"/>
      <c r="I533" s="2"/>
    </row>
    <row r="534" spans="6:9" x14ac:dyDescent="0.2">
      <c r="F534" s="2"/>
      <c r="G534" s="2"/>
      <c r="H534" s="2"/>
      <c r="I534" s="2"/>
    </row>
    <row r="535" spans="6:9" x14ac:dyDescent="0.2">
      <c r="F535" s="2"/>
      <c r="G535" s="2"/>
      <c r="H535" s="2"/>
      <c r="I535" s="2"/>
    </row>
    <row r="536" spans="6:9" x14ac:dyDescent="0.2">
      <c r="F536" s="2"/>
      <c r="G536" s="2"/>
      <c r="H536" s="2"/>
      <c r="I536" s="2"/>
    </row>
    <row r="537" spans="6:9" x14ac:dyDescent="0.2">
      <c r="F537" s="2"/>
      <c r="G537" s="2"/>
      <c r="H537" s="2"/>
      <c r="I537" s="2"/>
    </row>
    <row r="538" spans="6:9" x14ac:dyDescent="0.2">
      <c r="F538" s="2"/>
      <c r="G538" s="2"/>
      <c r="H538" s="2"/>
      <c r="I538" s="2"/>
    </row>
    <row r="539" spans="6:9" x14ac:dyDescent="0.2">
      <c r="F539" s="2"/>
      <c r="G539" s="2"/>
      <c r="H539" s="2"/>
      <c r="I539" s="2"/>
    </row>
    <row r="540" spans="6:9" x14ac:dyDescent="0.2">
      <c r="F540" s="2"/>
      <c r="G540" s="2"/>
      <c r="H540" s="2"/>
      <c r="I540" s="2"/>
    </row>
    <row r="541" spans="6:9" x14ac:dyDescent="0.2">
      <c r="F541" s="2"/>
      <c r="G541" s="2"/>
      <c r="H541" s="2"/>
      <c r="I541" s="2"/>
    </row>
    <row r="542" spans="6:9" x14ac:dyDescent="0.2">
      <c r="F542" s="2"/>
      <c r="G542" s="2"/>
      <c r="H542" s="2"/>
      <c r="I542" s="2"/>
    </row>
    <row r="543" spans="6:9" x14ac:dyDescent="0.2">
      <c r="F543" s="2"/>
      <c r="G543" s="2"/>
      <c r="H543" s="2"/>
      <c r="I543" s="2"/>
    </row>
    <row r="544" spans="6:9" x14ac:dyDescent="0.2">
      <c r="F544" s="2"/>
      <c r="G544" s="2"/>
      <c r="H544" s="2"/>
      <c r="I544" s="2"/>
    </row>
    <row r="545" spans="6:9" x14ac:dyDescent="0.2">
      <c r="F545" s="2"/>
      <c r="G545" s="2"/>
      <c r="H545" s="2"/>
      <c r="I545" s="2"/>
    </row>
    <row r="546" spans="6:9" x14ac:dyDescent="0.2">
      <c r="F546" s="2"/>
      <c r="G546" s="2"/>
      <c r="H546" s="2"/>
      <c r="I546" s="2"/>
    </row>
    <row r="547" spans="6:9" x14ac:dyDescent="0.2">
      <c r="F547" s="2"/>
      <c r="G547" s="2"/>
      <c r="H547" s="2"/>
      <c r="I547" s="2"/>
    </row>
    <row r="548" spans="6:9" x14ac:dyDescent="0.2">
      <c r="F548" s="2"/>
      <c r="G548" s="2"/>
      <c r="H548" s="2"/>
      <c r="I548" s="2"/>
    </row>
    <row r="549" spans="6:9" x14ac:dyDescent="0.2">
      <c r="F549" s="2"/>
      <c r="G549" s="2"/>
      <c r="H549" s="2"/>
      <c r="I549" s="2"/>
    </row>
    <row r="550" spans="6:9" x14ac:dyDescent="0.2">
      <c r="F550" s="2"/>
      <c r="G550" s="2"/>
      <c r="H550" s="2"/>
      <c r="I550" s="2"/>
    </row>
    <row r="551" spans="6:9" x14ac:dyDescent="0.2">
      <c r="F551" s="2"/>
      <c r="G551" s="2"/>
      <c r="H551" s="2"/>
      <c r="I551" s="2"/>
    </row>
    <row r="552" spans="6:9" x14ac:dyDescent="0.2">
      <c r="F552" s="2"/>
      <c r="G552" s="2"/>
      <c r="H552" s="2"/>
      <c r="I552" s="2"/>
    </row>
    <row r="553" spans="6:9" x14ac:dyDescent="0.2">
      <c r="F553" s="2"/>
      <c r="G553" s="2"/>
      <c r="H553" s="2"/>
      <c r="I553" s="2"/>
    </row>
    <row r="554" spans="6:9" x14ac:dyDescent="0.2">
      <c r="F554" s="2"/>
      <c r="G554" s="2"/>
      <c r="H554" s="2"/>
      <c r="I554" s="2"/>
    </row>
    <row r="555" spans="6:9" x14ac:dyDescent="0.2">
      <c r="F555" s="2"/>
      <c r="G555" s="2"/>
      <c r="H555" s="2"/>
      <c r="I555" s="2"/>
    </row>
    <row r="556" spans="6:9" x14ac:dyDescent="0.2">
      <c r="F556" s="2"/>
      <c r="G556" s="2"/>
      <c r="H556" s="2"/>
      <c r="I556" s="2"/>
    </row>
    <row r="557" spans="6:9" x14ac:dyDescent="0.2">
      <c r="F557" s="2"/>
      <c r="G557" s="2"/>
      <c r="H557" s="2"/>
      <c r="I557" s="2"/>
    </row>
    <row r="558" spans="6:9" x14ac:dyDescent="0.2">
      <c r="F558" s="2"/>
      <c r="G558" s="2"/>
      <c r="H558" s="2"/>
      <c r="I558" s="2"/>
    </row>
    <row r="559" spans="6:9" x14ac:dyDescent="0.2">
      <c r="F559" s="2"/>
      <c r="G559" s="2"/>
      <c r="H559" s="2"/>
      <c r="I559" s="2"/>
    </row>
    <row r="560" spans="6:9" x14ac:dyDescent="0.2">
      <c r="F560" s="2"/>
      <c r="G560" s="2"/>
      <c r="H560" s="2"/>
      <c r="I560" s="2"/>
    </row>
    <row r="561" spans="6:9" x14ac:dyDescent="0.2">
      <c r="F561" s="2"/>
      <c r="G561" s="2"/>
      <c r="H561" s="2"/>
      <c r="I561" s="2"/>
    </row>
    <row r="562" spans="6:9" x14ac:dyDescent="0.2">
      <c r="F562" s="2"/>
      <c r="G562" s="2"/>
      <c r="H562" s="2"/>
      <c r="I562" s="2"/>
    </row>
    <row r="563" spans="6:9" x14ac:dyDescent="0.2">
      <c r="F563" s="2"/>
      <c r="G563" s="2"/>
      <c r="H563" s="2"/>
      <c r="I563" s="2"/>
    </row>
    <row r="564" spans="6:9" x14ac:dyDescent="0.2">
      <c r="F564" s="2"/>
      <c r="G564" s="2"/>
      <c r="H564" s="2"/>
      <c r="I564" s="2"/>
    </row>
    <row r="565" spans="6:9" x14ac:dyDescent="0.2">
      <c r="F565" s="2"/>
      <c r="G565" s="2"/>
      <c r="H565" s="2"/>
      <c r="I565" s="2"/>
    </row>
    <row r="566" spans="6:9" x14ac:dyDescent="0.2">
      <c r="F566" s="2"/>
      <c r="G566" s="2"/>
      <c r="H566" s="2"/>
      <c r="I566" s="2"/>
    </row>
    <row r="567" spans="6:9" x14ac:dyDescent="0.2">
      <c r="F567" s="2"/>
      <c r="G567" s="2"/>
      <c r="H567" s="2"/>
      <c r="I567" s="2"/>
    </row>
    <row r="568" spans="6:9" x14ac:dyDescent="0.2">
      <c r="F568" s="2"/>
      <c r="G568" s="2"/>
      <c r="H568" s="2"/>
      <c r="I568" s="2"/>
    </row>
    <row r="569" spans="6:9" x14ac:dyDescent="0.2">
      <c r="F569" s="2"/>
      <c r="G569" s="2"/>
      <c r="H569" s="2"/>
      <c r="I569" s="2"/>
    </row>
    <row r="570" spans="6:9" x14ac:dyDescent="0.2">
      <c r="F570" s="2"/>
      <c r="G570" s="2"/>
      <c r="H570" s="2"/>
      <c r="I570" s="2"/>
    </row>
    <row r="571" spans="6:9" x14ac:dyDescent="0.2">
      <c r="F571" s="2"/>
      <c r="G571" s="2"/>
      <c r="H571" s="2"/>
      <c r="I571" s="2"/>
    </row>
    <row r="572" spans="6:9" x14ac:dyDescent="0.2">
      <c r="F572" s="2"/>
      <c r="G572" s="2"/>
      <c r="H572" s="2"/>
      <c r="I572" s="2"/>
    </row>
    <row r="573" spans="6:9" x14ac:dyDescent="0.2">
      <c r="F573" s="2"/>
      <c r="G573" s="2"/>
      <c r="H573" s="2"/>
      <c r="I573" s="2"/>
    </row>
    <row r="574" spans="6:9" x14ac:dyDescent="0.2">
      <c r="F574" s="2"/>
      <c r="G574" s="2"/>
      <c r="H574" s="2"/>
      <c r="I574" s="2"/>
    </row>
    <row r="575" spans="6:9" x14ac:dyDescent="0.2">
      <c r="F575" s="2"/>
      <c r="G575" s="2"/>
      <c r="H575" s="2"/>
      <c r="I575" s="2"/>
    </row>
    <row r="576" spans="6:9" x14ac:dyDescent="0.2">
      <c r="F576" s="2"/>
      <c r="G576" s="2"/>
      <c r="H576" s="2"/>
      <c r="I576" s="2"/>
    </row>
    <row r="577" spans="6:9" x14ac:dyDescent="0.2">
      <c r="F577" s="2"/>
      <c r="G577" s="2"/>
      <c r="H577" s="2"/>
      <c r="I577" s="2"/>
    </row>
    <row r="578" spans="6:9" x14ac:dyDescent="0.2">
      <c r="F578" s="2"/>
      <c r="G578" s="2"/>
      <c r="H578" s="2"/>
      <c r="I578" s="2"/>
    </row>
    <row r="579" spans="6:9" x14ac:dyDescent="0.2">
      <c r="F579" s="2"/>
      <c r="G579" s="2"/>
      <c r="H579" s="2"/>
      <c r="I579" s="2"/>
    </row>
    <row r="580" spans="6:9" x14ac:dyDescent="0.2">
      <c r="F580" s="2"/>
      <c r="G580" s="2"/>
      <c r="H580" s="2"/>
      <c r="I580" s="2"/>
    </row>
    <row r="581" spans="6:9" x14ac:dyDescent="0.2">
      <c r="F581" s="2"/>
      <c r="G581" s="2"/>
      <c r="H581" s="2"/>
      <c r="I581" s="2"/>
    </row>
    <row r="582" spans="6:9" x14ac:dyDescent="0.2">
      <c r="F582" s="2"/>
      <c r="G582" s="2"/>
      <c r="H582" s="2"/>
      <c r="I582" s="2"/>
    </row>
    <row r="583" spans="6:9" x14ac:dyDescent="0.2">
      <c r="F583" s="2"/>
      <c r="G583" s="2"/>
      <c r="H583" s="2"/>
      <c r="I583" s="2"/>
    </row>
    <row r="584" spans="6:9" x14ac:dyDescent="0.2">
      <c r="F584" s="2"/>
      <c r="G584" s="2"/>
      <c r="H584" s="2"/>
      <c r="I584" s="2"/>
    </row>
    <row r="585" spans="6:9" x14ac:dyDescent="0.2">
      <c r="F585" s="2"/>
      <c r="G585" s="2"/>
      <c r="H585" s="2"/>
      <c r="I585" s="2"/>
    </row>
    <row r="586" spans="6:9" x14ac:dyDescent="0.2">
      <c r="F586" s="2"/>
      <c r="G586" s="2"/>
      <c r="H586" s="2"/>
      <c r="I586" s="2"/>
    </row>
    <row r="587" spans="6:9" x14ac:dyDescent="0.2">
      <c r="F587" s="2"/>
      <c r="G587" s="2"/>
      <c r="H587" s="2"/>
      <c r="I587" s="2"/>
    </row>
    <row r="588" spans="6:9" x14ac:dyDescent="0.2">
      <c r="F588" s="2"/>
      <c r="G588" s="2"/>
      <c r="H588" s="2"/>
      <c r="I588" s="2"/>
    </row>
    <row r="589" spans="6:9" x14ac:dyDescent="0.2">
      <c r="F589" s="2"/>
      <c r="G589" s="2"/>
      <c r="H589" s="2"/>
      <c r="I589" s="2"/>
    </row>
    <row r="590" spans="6:9" x14ac:dyDescent="0.2">
      <c r="F590" s="2"/>
      <c r="G590" s="2"/>
      <c r="H590" s="2"/>
      <c r="I590" s="2"/>
    </row>
    <row r="591" spans="6:9" x14ac:dyDescent="0.2">
      <c r="F591" s="2"/>
      <c r="G591" s="2"/>
      <c r="H591" s="2"/>
      <c r="I591" s="2"/>
    </row>
    <row r="592" spans="6:9" x14ac:dyDescent="0.2">
      <c r="F592" s="2"/>
      <c r="G592" s="2"/>
      <c r="H592" s="2"/>
      <c r="I592" s="2"/>
    </row>
    <row r="593" spans="6:9" x14ac:dyDescent="0.2">
      <c r="F593" s="2"/>
      <c r="G593" s="2"/>
      <c r="H593" s="2"/>
      <c r="I593" s="2"/>
    </row>
  </sheetData>
  <mergeCells count="29">
    <mergeCell ref="A6:G7"/>
    <mergeCell ref="H6:I6"/>
    <mergeCell ref="H7:I7"/>
    <mergeCell ref="A2:C3"/>
    <mergeCell ref="D2:I2"/>
    <mergeCell ref="D3:I3"/>
    <mergeCell ref="A4:G4"/>
    <mergeCell ref="A5:G5"/>
    <mergeCell ref="A44:I44"/>
    <mergeCell ref="A8:I8"/>
    <mergeCell ref="A9:A11"/>
    <mergeCell ref="B9:C11"/>
    <mergeCell ref="D9:D11"/>
    <mergeCell ref="E9:E11"/>
    <mergeCell ref="F9:F11"/>
    <mergeCell ref="G9:I9"/>
    <mergeCell ref="G10:G11"/>
    <mergeCell ref="H10:H11"/>
    <mergeCell ref="B12:I12"/>
    <mergeCell ref="A16:H16"/>
    <mergeCell ref="B17:I17"/>
    <mergeCell ref="A42:H42"/>
    <mergeCell ref="A43:H43"/>
    <mergeCell ref="A45:D45"/>
    <mergeCell ref="E45:G45"/>
    <mergeCell ref="A46:D46"/>
    <mergeCell ref="E46:G46"/>
    <mergeCell ref="A47:D47"/>
    <mergeCell ref="E47:G47"/>
  </mergeCells>
  <conditionalFormatting sqref="J181:J183">
    <cfRule type="expression" dxfId="8" priority="1" stopIfTrue="1">
      <formula>$O181=1</formula>
    </cfRule>
    <cfRule type="expression" dxfId="7" priority="2" stopIfTrue="1">
      <formula>$O181=2</formula>
    </cfRule>
    <cfRule type="expression" dxfId="6" priority="3" stopIfTrue="1">
      <formula>$O181=3</formula>
    </cfRule>
  </conditionalFormatting>
  <conditionalFormatting sqref="K181:K183">
    <cfRule type="expression" dxfId="5" priority="4" stopIfTrue="1">
      <formula>$O181=1</formula>
    </cfRule>
    <cfRule type="expression" dxfId="4" priority="5" stopIfTrue="1">
      <formula>$O181=2</formula>
    </cfRule>
    <cfRule type="expression" dxfId="3" priority="6" stopIfTrue="1">
      <formula>$O181=3</formula>
    </cfRule>
  </conditionalFormatting>
  <conditionalFormatting sqref="L181:L183">
    <cfRule type="expression" dxfId="2" priority="7" stopIfTrue="1">
      <formula>$O181=1</formula>
    </cfRule>
    <cfRule type="expression" dxfId="1" priority="8" stopIfTrue="1">
      <formula>$O181=2</formula>
    </cfRule>
    <cfRule type="expression" dxfId="0" priority="9" stopIfTrue="1">
      <formula>$O181=3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56" fitToHeight="0" orientation="portrait" r:id="rId1"/>
  <headerFooter alignWithMargins="0">
    <oddFooter>&amp;CPágina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87536-DFC1-4DD5-94B3-FAF23E40AE6B}">
  <sheetPr>
    <pageSetUpPr fitToPage="1"/>
  </sheetPr>
  <dimension ref="A1:J188"/>
  <sheetViews>
    <sheetView view="pageBreakPreview" zoomScale="90" zoomScaleSheetLayoutView="90" workbookViewId="0">
      <selection activeCell="B10" sqref="B10"/>
    </sheetView>
  </sheetViews>
  <sheetFormatPr defaultRowHeight="12.75" x14ac:dyDescent="0.2"/>
  <cols>
    <col min="1" max="1" width="9.28515625" bestFit="1" customWidth="1"/>
    <col min="2" max="2" width="80.5703125" customWidth="1"/>
    <col min="3" max="3" width="56.140625" customWidth="1"/>
    <col min="4" max="4" width="9.5703125" bestFit="1" customWidth="1"/>
    <col min="5" max="5" width="11" bestFit="1" customWidth="1"/>
    <col min="7" max="7" width="9.140625" customWidth="1"/>
  </cols>
  <sheetData>
    <row r="1" spans="1:10" ht="95.25" customHeight="1" x14ac:dyDescent="0.2">
      <c r="A1" s="215" t="s">
        <v>175</v>
      </c>
      <c r="B1" s="215"/>
      <c r="C1" s="215"/>
      <c r="D1" s="215"/>
      <c r="E1" s="215"/>
      <c r="F1" s="60"/>
      <c r="G1" s="60"/>
      <c r="H1" s="60"/>
      <c r="I1" s="60"/>
      <c r="J1" s="60"/>
    </row>
    <row r="2" spans="1:10" ht="27.75" customHeight="1" x14ac:dyDescent="0.2">
      <c r="A2" s="219" t="s">
        <v>15</v>
      </c>
      <c r="B2" s="220"/>
      <c r="C2" s="220"/>
      <c r="D2" s="220"/>
      <c r="E2" s="221"/>
    </row>
    <row r="3" spans="1:10" ht="16.5" x14ac:dyDescent="0.25">
      <c r="A3" s="216" t="str">
        <f>'Orçamento ABRIGO'!A4</f>
        <v>OBRA: Perfuração de Poço Tubular no Abrigo dos Animais de Presidente Olegário - MG</v>
      </c>
      <c r="B3" s="216"/>
      <c r="C3" s="216"/>
      <c r="D3" s="216"/>
      <c r="E3" s="216"/>
      <c r="F3" s="61"/>
      <c r="G3" s="61"/>
      <c r="H3" s="61"/>
      <c r="I3" s="61"/>
      <c r="J3" s="61"/>
    </row>
    <row r="4" spans="1:10" ht="15.75" x14ac:dyDescent="0.2">
      <c r="A4" s="63" t="s">
        <v>0</v>
      </c>
      <c r="B4" s="64" t="s">
        <v>10</v>
      </c>
      <c r="C4" s="65" t="s">
        <v>14</v>
      </c>
      <c r="D4" s="217" t="s">
        <v>9</v>
      </c>
      <c r="E4" s="218"/>
    </row>
    <row r="5" spans="1:10" s="13" customFormat="1" ht="15.75" x14ac:dyDescent="0.2">
      <c r="A5" s="68">
        <f>Orçamento!A12</f>
        <v>1</v>
      </c>
      <c r="B5" s="198" t="s">
        <v>5</v>
      </c>
      <c r="C5" s="199"/>
      <c r="D5" s="199"/>
      <c r="E5" s="222"/>
    </row>
    <row r="6" spans="1:10" s="14" customFormat="1" ht="30" x14ac:dyDescent="0.2">
      <c r="A6" s="72" t="str">
        <f>Orçamento!A13</f>
        <v>1.1</v>
      </c>
      <c r="B6" s="49" t="str">
        <f>Orçamento!D13</f>
        <v>PLACA DE IDENTIFICACAO DE OBRA PADRAO COPASA FORNECIMENTO E INSTALACAO(2,00x1,25)</v>
      </c>
      <c r="C6" s="48" t="s">
        <v>66</v>
      </c>
      <c r="D6" s="73">
        <v>2.5</v>
      </c>
      <c r="E6" s="74" t="str">
        <f>Orçamento!E13</f>
        <v>M2</v>
      </c>
    </row>
    <row r="7" spans="1:10" s="14" customFormat="1" ht="30" x14ac:dyDescent="0.2">
      <c r="A7" s="72" t="str">
        <f>Orçamento!A14</f>
        <v>1.2</v>
      </c>
      <c r="B7" s="49" t="str">
        <f>Orçamento!D14</f>
        <v>TRANSPORTE COMERCIAL RODOVIÁRIO (MATERIAL EM GERAL), CARGA ACONDICIONADA</v>
      </c>
      <c r="C7" s="48" t="s">
        <v>69</v>
      </c>
      <c r="D7" s="73">
        <v>2800</v>
      </c>
      <c r="E7" s="74" t="str">
        <f>Orçamento!E14</f>
        <v>TOK</v>
      </c>
    </row>
    <row r="8" spans="1:10" s="14" customFormat="1" ht="30" x14ac:dyDescent="0.2">
      <c r="A8" s="72" t="str">
        <f>Orçamento!A15</f>
        <v>1.3</v>
      </c>
      <c r="B8" s="49" t="str">
        <f>Orçamento!D15</f>
        <v>INSTALACOES PROVISORIAS PARA BARRACAO DE OBRAS PARA PERFURACAO DE POCO</v>
      </c>
      <c r="C8" s="48" t="s">
        <v>69</v>
      </c>
      <c r="D8" s="73">
        <v>1</v>
      </c>
      <c r="E8" s="74" t="str">
        <f>Orçamento!E15</f>
        <v>UNID.</v>
      </c>
    </row>
    <row r="9" spans="1:10" s="13" customFormat="1" ht="15.75" x14ac:dyDescent="0.2">
      <c r="A9" s="68">
        <f>Orçamento!A17</f>
        <v>2</v>
      </c>
      <c r="B9" s="198" t="str">
        <f>'Orçamento ABRIGO'!B17</f>
        <v>Perfuração de Poço tubular Profundo - ABRIGO</v>
      </c>
      <c r="C9" s="199"/>
      <c r="D9" s="199"/>
      <c r="E9" s="200"/>
    </row>
    <row r="10" spans="1:10" s="14" customFormat="1" ht="45" x14ac:dyDescent="0.2">
      <c r="A10" s="72" t="str">
        <f>Orçamento!A18</f>
        <v>2.1</v>
      </c>
      <c r="B10" s="49" t="str">
        <f>Orçamento!D18</f>
        <v>MOBILIZACAO E DESLOCAMENTO DAS EQUIPES, EQUIPAMENTOS, MATERIAIS E FERRAMENTAS PARA PERFURACAO DE POCOS COM SONDAROTOPNEUMATICA</v>
      </c>
      <c r="C10" s="75" t="s">
        <v>142</v>
      </c>
      <c r="D10" s="76">
        <v>15</v>
      </c>
      <c r="E10" s="77" t="str">
        <f>Orçamento!E18</f>
        <v>KM</v>
      </c>
    </row>
    <row r="11" spans="1:10" s="14" customFormat="1" ht="39.950000000000003" customHeight="1" x14ac:dyDescent="0.2">
      <c r="A11" s="72" t="str">
        <f>Orçamento!A19</f>
        <v>2.2</v>
      </c>
      <c r="B11" s="49" t="str">
        <f>Orçamento!D19</f>
        <v>LUVA, EM FERRO GALVANIZADO, DN 50 (2"), CONEXÃO ROSQUEADA, INSTALADO EM PRUMADAS - FORNECIMENTO E INSTALAÇÃO. AF_10/2020</v>
      </c>
      <c r="C11" s="75" t="s">
        <v>143</v>
      </c>
      <c r="D11" s="76">
        <v>15</v>
      </c>
      <c r="E11" s="77" t="str">
        <f>Orçamento!E19</f>
        <v>UNID.</v>
      </c>
    </row>
    <row r="12" spans="1:10" s="14" customFormat="1" ht="45" x14ac:dyDescent="0.2">
      <c r="A12" s="72" t="str">
        <f>Orçamento!A20</f>
        <v>2.3</v>
      </c>
      <c r="B12" s="49" t="str">
        <f>Orçamento!D20</f>
        <v>LUVA DE REDUÇÃO, EM FERRO GALVANIZADO, 1 1/4" X 1", CONEXÃO ROSQUEADA, INSTALADO EM REDE DE ALIMENTAÇÃO PARA HIDRANTE - FORNECIMENTO E INSTALAÇÃO. AF_10/2020</v>
      </c>
      <c r="C12" s="75" t="s">
        <v>144</v>
      </c>
      <c r="D12" s="76">
        <v>15</v>
      </c>
      <c r="E12" s="77" t="str">
        <f>Orçamento!E20</f>
        <v>UNID.</v>
      </c>
    </row>
    <row r="13" spans="1:10" s="14" customFormat="1" ht="39.950000000000003" customHeight="1" x14ac:dyDescent="0.2">
      <c r="A13" s="72" t="str">
        <f>Orçamento!A21</f>
        <v>2.4</v>
      </c>
      <c r="B13" s="49" t="str">
        <f>Orçamento!D21</f>
        <v>UNIÃO, EM FERRO GALVANIZADO, DN 50 (2"), CONEXÃO ROSQUEADA, INSTALADO EM REDE DE ALIMENTAÇÃO PARA HIDRANTE - FORNECIMENTO E INSTALAÇÃO. AF_10/2020</v>
      </c>
      <c r="C13" s="75" t="s">
        <v>145</v>
      </c>
      <c r="D13" s="76">
        <v>70</v>
      </c>
      <c r="E13" s="77" t="str">
        <f>Orçamento!E21</f>
        <v>UNID.</v>
      </c>
    </row>
    <row r="14" spans="1:10" s="14" customFormat="1" ht="39.950000000000003" customHeight="1" x14ac:dyDescent="0.2">
      <c r="A14" s="72" t="str">
        <f>Orçamento!A22</f>
        <v>2.5</v>
      </c>
      <c r="B14" s="49" t="str">
        <f>Orçamento!D22</f>
        <v>LUVA, EM FERRO GALVANIZADO, DN 50 (2"), CONEXÃO ROSQUEADA, INSTALADO EM PRUMADAS - FORNECIMENTO E INSTALAÇÃO. AF_10/2020</v>
      </c>
      <c r="C14" s="75" t="s">
        <v>143</v>
      </c>
      <c r="D14" s="76">
        <v>15</v>
      </c>
      <c r="E14" s="77" t="str">
        <f>Orçamento!E22</f>
        <v>UNID.</v>
      </c>
    </row>
    <row r="15" spans="1:10" s="14" customFormat="1" ht="39.950000000000003" customHeight="1" x14ac:dyDescent="0.2">
      <c r="A15" s="72" t="str">
        <f>Orçamento!A23</f>
        <v>2.6</v>
      </c>
      <c r="B15" s="49" t="str">
        <f>Orçamento!D23</f>
        <v>NIPLE, EM FERRO GALVANIZADO, DN 50 (2"), CONEXÃO ROSQUEADA, INSTALADO EM PRUMADAS - FORNECIMENTO E INSTALAÇÃO. AF_10/2020</v>
      </c>
      <c r="C15" s="75" t="s">
        <v>146</v>
      </c>
      <c r="D15" s="76">
        <v>1</v>
      </c>
      <c r="E15" s="77" t="str">
        <f>Orçamento!E23</f>
        <v>UNID.</v>
      </c>
    </row>
    <row r="16" spans="1:10" s="14" customFormat="1" ht="45" x14ac:dyDescent="0.2">
      <c r="A16" s="72" t="str">
        <f>Orçamento!A24</f>
        <v>2.7</v>
      </c>
      <c r="B16" s="49" t="str">
        <f>Orçamento!D24</f>
        <v>MOBILIZACAO E DESLOCAMENTO DAS EQUIPES, EQUIPAMENTOS, MATERIAIS E FERRAMENTAS PARA DESENVOLVIMENTO E TESTE DE VAZAO DEPOCO PROFUNDO , COM COMPRESSOR</v>
      </c>
      <c r="C16" s="75" t="s">
        <v>142</v>
      </c>
      <c r="D16" s="76">
        <v>15</v>
      </c>
      <c r="E16" s="77" t="str">
        <f>Orçamento!E24</f>
        <v>KM</v>
      </c>
    </row>
    <row r="17" spans="1:5" s="14" customFormat="1" ht="39.950000000000003" customHeight="1" x14ac:dyDescent="0.2">
      <c r="A17" s="72" t="str">
        <f>Orçamento!A25</f>
        <v>2.8</v>
      </c>
      <c r="B17" s="49" t="str">
        <f>Orçamento!D25</f>
        <v>TUBO, PVC, SOLDÁVEL, DN 50MM, INSTALADO EM RAMAL DE DISTRIBUIÇÃO DE ÁGUA - FORNECIMENTO E INSTALAÇÃO. AF_06/2022</v>
      </c>
      <c r="C17" s="75" t="s">
        <v>147</v>
      </c>
      <c r="D17" s="76">
        <v>4</v>
      </c>
      <c r="E17" s="77" t="str">
        <f>Orçamento!E25</f>
        <v>M</v>
      </c>
    </row>
    <row r="18" spans="1:5" s="14" customFormat="1" ht="30" x14ac:dyDescent="0.2">
      <c r="A18" s="72" t="str">
        <f>Orçamento!A26</f>
        <v>2.9</v>
      </c>
      <c r="B18" s="49" t="str">
        <f>Orçamento!D26</f>
        <v>ESCAVAÇÃO MANUAL DE VALA COM PROFUNDIDADE MENOR OU IGUAL A 1,5M</v>
      </c>
      <c r="C18" s="75" t="s">
        <v>148</v>
      </c>
      <c r="D18" s="76">
        <v>20</v>
      </c>
      <c r="E18" s="77" t="str">
        <f>Orçamento!E26</f>
        <v>M</v>
      </c>
    </row>
    <row r="19" spans="1:5" s="14" customFormat="1" ht="30" x14ac:dyDescent="0.2">
      <c r="A19" s="72" t="str">
        <f>Orçamento!A27</f>
        <v>2.10</v>
      </c>
      <c r="B19" s="49" t="str">
        <f>Orçamento!D27</f>
        <v>PERFURACAO EM ALUVIAO E CAMADAS INCONSISTENTES - DIAMETRO DO FURO = 8.1/2"</v>
      </c>
      <c r="C19" s="75" t="s">
        <v>148</v>
      </c>
      <c r="D19" s="76">
        <v>20</v>
      </c>
      <c r="E19" s="77" t="str">
        <f>Orçamento!E27</f>
        <v>M</v>
      </c>
    </row>
    <row r="20" spans="1:5" s="14" customFormat="1" ht="30" x14ac:dyDescent="0.2">
      <c r="A20" s="72" t="str">
        <f>Orçamento!A28</f>
        <v>2.11</v>
      </c>
      <c r="B20" s="49" t="str">
        <f>Orçamento!D28</f>
        <v>PERFURACAO EM ROCHA SA - DIAMETRO DO FURO = 8"</v>
      </c>
      <c r="C20" s="75" t="s">
        <v>148</v>
      </c>
      <c r="D20" s="76">
        <v>100</v>
      </c>
      <c r="E20" s="77" t="str">
        <f>Orçamento!E28</f>
        <v>M</v>
      </c>
    </row>
    <row r="21" spans="1:5" s="14" customFormat="1" ht="45" x14ac:dyDescent="0.2">
      <c r="A21" s="72" t="str">
        <f>Orçamento!A29</f>
        <v>2.12</v>
      </c>
      <c r="B21" s="49" t="str">
        <f>Orçamento!D29</f>
        <v>PRODUTO QUIMICO PARA REMOCAO DE FLUIDO DE PERFURACAO E LIMPEZA DE POCO TUBULAR PROFUNDO - FORNECIMENTO E APLICACAO</v>
      </c>
      <c r="C21" s="75" t="s">
        <v>149</v>
      </c>
      <c r="D21" s="76">
        <v>4</v>
      </c>
      <c r="E21" s="77" t="str">
        <f>Orçamento!E29</f>
        <v>KG</v>
      </c>
    </row>
    <row r="22" spans="1:5" s="14" customFormat="1" ht="15" x14ac:dyDescent="0.2">
      <c r="A22" s="72" t="str">
        <f>Orçamento!A30</f>
        <v>2.13</v>
      </c>
      <c r="B22" s="49" t="str">
        <f>Orçamento!D30</f>
        <v>PRE-FILTRO COM PEDRA BRITADA</v>
      </c>
      <c r="C22" s="75" t="s">
        <v>150</v>
      </c>
      <c r="D22" s="76">
        <v>2</v>
      </c>
      <c r="E22" s="77" t="str">
        <f>Orçamento!E30</f>
        <v>M³</v>
      </c>
    </row>
    <row r="23" spans="1:5" s="14" customFormat="1" ht="30" x14ac:dyDescent="0.2">
      <c r="A23" s="72" t="str">
        <f>Orçamento!A31</f>
        <v>2.14</v>
      </c>
      <c r="B23" s="49" t="str">
        <f>Orçamento!D31</f>
        <v>TUBULACAO PARA ALIMENTACAO DE PRE-FILTRO PARA POCO TUBULAR PROFUNDO - FORNECIMENTO E INSTALACAO</v>
      </c>
      <c r="C23" s="75" t="s">
        <v>151</v>
      </c>
      <c r="D23" s="76">
        <v>20</v>
      </c>
      <c r="E23" s="77" t="str">
        <f>Orçamento!E31</f>
        <v>M</v>
      </c>
    </row>
    <row r="24" spans="1:5" s="14" customFormat="1" ht="30" x14ac:dyDescent="0.2">
      <c r="A24" s="72" t="str">
        <f>Orçamento!A32</f>
        <v>2.15</v>
      </c>
      <c r="B24" s="49" t="str">
        <f>Orçamento!D32</f>
        <v>CIMENTACAO DO ESPACO ANELAR COM ARGAMASSA DE CIMENTO E AREIA NO TRACO DE 1:3</v>
      </c>
      <c r="C24" s="75" t="s">
        <v>152</v>
      </c>
      <c r="D24" s="76">
        <v>10</v>
      </c>
      <c r="E24" s="77" t="str">
        <f>Orçamento!E32</f>
        <v>M</v>
      </c>
    </row>
    <row r="25" spans="1:5" s="14" customFormat="1" ht="30" x14ac:dyDescent="0.2">
      <c r="A25" s="72" t="str">
        <f>Orçamento!A33</f>
        <v>2.16</v>
      </c>
      <c r="B25" s="49" t="str">
        <f>Orçamento!D33</f>
        <v>LAJE EM CONCRETO SIMPLES, CONSUMO MINIMO DE CIMENTO DE 200 KG/M3, ESPESSURA = 20 CM, DIAMETRO = 2,50 M</v>
      </c>
      <c r="C25" s="75" t="s">
        <v>153</v>
      </c>
      <c r="D25" s="76">
        <v>1</v>
      </c>
      <c r="E25" s="77" t="str">
        <f>Orçamento!E33</f>
        <v>UNID.</v>
      </c>
    </row>
    <row r="26" spans="1:5" s="14" customFormat="1" ht="45" x14ac:dyDescent="0.2">
      <c r="A26" s="72" t="str">
        <f>Orçamento!A34</f>
        <v>2.17</v>
      </c>
      <c r="B26" s="49" t="str">
        <f>Orçamento!D34</f>
        <v>INSTALACAO E RETIRADA DE TUBULACAO DE TEST</v>
      </c>
      <c r="C26" s="75" t="s">
        <v>154</v>
      </c>
      <c r="D26" s="76">
        <v>110</v>
      </c>
      <c r="E26" s="77" t="str">
        <f>Orçamento!E34</f>
        <v>M</v>
      </c>
    </row>
    <row r="27" spans="1:5" s="13" customFormat="1" ht="30" customHeight="1" x14ac:dyDescent="0.2">
      <c r="A27" s="72" t="str">
        <f>Orçamento!A35</f>
        <v>2.18</v>
      </c>
      <c r="B27" s="49" t="str">
        <f>Orçamento!D35</f>
        <v>INSTALACAO OU RETIRADA DE REVESTIMENTO DE POCOS TUBULARES PROFUNDOS EM TUBOS DE ACO CARBONO PRETO, GALVANIZADO OUINOXIDAVEL</v>
      </c>
      <c r="C27" s="75" t="s">
        <v>155</v>
      </c>
      <c r="D27" s="76">
        <v>20</v>
      </c>
      <c r="E27" s="77" t="str">
        <f>Orçamento!E35</f>
        <v>M</v>
      </c>
    </row>
    <row r="28" spans="1:5" s="13" customFormat="1" ht="30" customHeight="1" x14ac:dyDescent="0.2">
      <c r="A28" s="72" t="str">
        <f>Orçamento!A36</f>
        <v>2.19</v>
      </c>
      <c r="B28" s="49" t="str">
        <f>Orçamento!D36</f>
        <v>DESINFECCAO DE POCO COM UTILIZACAO DE PRODUTOS QUIMICOS</v>
      </c>
      <c r="C28" s="75" t="s">
        <v>156</v>
      </c>
      <c r="D28" s="76">
        <v>1</v>
      </c>
      <c r="E28" s="77" t="str">
        <f>Orçamento!E36</f>
        <v>UNID.</v>
      </c>
    </row>
    <row r="29" spans="1:5" s="13" customFormat="1" ht="30" customHeight="1" x14ac:dyDescent="0.2">
      <c r="A29" s="72" t="str">
        <f>Orçamento!A37</f>
        <v>2.20</v>
      </c>
      <c r="B29" s="49" t="str">
        <f>Orçamento!D37</f>
        <v>TUBO ACO GALVANIZADO COM COSTURA, CLASSE MEDIA, DN 6", E = 4,85* MM, PESO 19,68* KG/M (NBR 5580)</v>
      </c>
      <c r="C29" s="75" t="s">
        <v>157</v>
      </c>
      <c r="D29" s="76">
        <v>20</v>
      </c>
      <c r="E29" s="77" t="str">
        <f>Orçamento!E37</f>
        <v>M</v>
      </c>
    </row>
    <row r="30" spans="1:5" s="13" customFormat="1" ht="45" x14ac:dyDescent="0.2">
      <c r="A30" s="72" t="str">
        <f>Orçamento!A38</f>
        <v>2.21</v>
      </c>
      <c r="B30" s="49" t="str">
        <f>Orçamento!D38</f>
        <v>MONTAGEM E INSTALACAO DE POCO TUBULAR PROFUNDO, DIAMETRO DA TUBULACAO DE EXTRACAO DE 6", PROFUNDIDADE DE INSTALACAO DA BOMBA ENTRE 120 M E 180 M</v>
      </c>
      <c r="C30" s="75" t="s">
        <v>158</v>
      </c>
      <c r="D30" s="76">
        <v>1</v>
      </c>
      <c r="E30" s="77" t="str">
        <f>Orçamento!E38</f>
        <v>UNID.</v>
      </c>
    </row>
    <row r="31" spans="1:5" s="13" customFormat="1" ht="30" customHeight="1" x14ac:dyDescent="0.2">
      <c r="A31" s="72" t="str">
        <f>Orçamento!A39</f>
        <v>2.22</v>
      </c>
      <c r="B31" s="49" t="str">
        <f>Orçamento!D39</f>
        <v>BOMBA SUBMERSA PARA POCOS TUBULARES PROFUNDOS DIAMETRO DE 4 POLEGADAS, ELETRICA, TRIFASICA, POTENCIA 5,42 HP, 29 ESTAGIOS, BOCAL DE DESCARGA DE UMA POLEGADA E MEIA, HM/Q = 18 M / 8,10 M3/H A 201 M / 3,2 M3/H</v>
      </c>
      <c r="C31" s="75" t="s">
        <v>159</v>
      </c>
      <c r="D31" s="76">
        <v>1</v>
      </c>
      <c r="E31" s="77" t="str">
        <f>Orçamento!E39</f>
        <v>UNID.</v>
      </c>
    </row>
    <row r="32" spans="1:5" s="13" customFormat="1" ht="30" customHeight="1" x14ac:dyDescent="0.2">
      <c r="A32" s="72" t="str">
        <f>Orçamento!A40</f>
        <v>2.23</v>
      </c>
      <c r="B32" s="49" t="str">
        <f>Orçamento!D40</f>
        <v>INSTALACAO OU RETIRADA DE HIDROMETROS DE 1,5 A 5,0 M3/H</v>
      </c>
      <c r="C32" s="75" t="s">
        <v>160</v>
      </c>
      <c r="D32" s="76">
        <v>1</v>
      </c>
      <c r="E32" s="77" t="str">
        <f>Orçamento!E40</f>
        <v>UNID.</v>
      </c>
    </row>
    <row r="33" spans="1:5" s="13" customFormat="1" ht="30" customHeight="1" x14ac:dyDescent="0.2">
      <c r="A33" s="72" t="str">
        <f>Orçamento!A41</f>
        <v>2.24</v>
      </c>
      <c r="B33" s="49" t="str">
        <f>Orçamento!D41</f>
        <v>HIDROMETRO UNIJATO / MEDIDOR DE AGUA, DN 3/4", VAZAO MAXIMA DE 5 M3/H, PARA AGUA POTAVEL FRIA, RELOJOARIA PLANA, CLASSE B, HORIZONTAL (SEM CONEXOES)0,</v>
      </c>
      <c r="C33" s="75" t="s">
        <v>161</v>
      </c>
      <c r="D33" s="76">
        <v>1</v>
      </c>
      <c r="E33" s="77" t="str">
        <f>Orçamento!E41</f>
        <v>UNID.</v>
      </c>
    </row>
    <row r="34" spans="1:5" ht="17.100000000000001" customHeight="1" x14ac:dyDescent="0.2">
      <c r="A34" s="209" t="str">
        <f>Orçamento!A44</f>
        <v>Presidente Olegário - MG, 03 de outubro de 2023</v>
      </c>
      <c r="B34" s="210"/>
      <c r="C34" s="210"/>
      <c r="D34" s="210"/>
      <c r="E34" s="211"/>
    </row>
    <row r="35" spans="1:5" ht="17.100000000000001" customHeight="1" x14ac:dyDescent="0.2">
      <c r="A35" s="212"/>
      <c r="B35" s="213"/>
      <c r="C35" s="213"/>
      <c r="D35" s="213"/>
      <c r="E35" s="214"/>
    </row>
    <row r="36" spans="1:5" ht="24.75" customHeight="1" x14ac:dyDescent="0.2">
      <c r="A36" s="212"/>
      <c r="B36" s="213"/>
      <c r="C36" s="213"/>
      <c r="D36" s="213"/>
      <c r="E36" s="214"/>
    </row>
    <row r="37" spans="1:5" ht="30" customHeight="1" x14ac:dyDescent="0.2">
      <c r="A37" s="204"/>
      <c r="B37" s="205"/>
      <c r="C37" s="205"/>
      <c r="D37" s="205"/>
      <c r="E37" s="206"/>
    </row>
    <row r="38" spans="1:5" ht="78.75" customHeight="1" x14ac:dyDescent="0.25">
      <c r="A38" s="140"/>
      <c r="B38" s="207"/>
      <c r="C38" s="207"/>
      <c r="D38" s="207"/>
      <c r="E38" s="208"/>
    </row>
    <row r="39" spans="1:5" ht="17.100000000000001" customHeight="1" thickBot="1" x14ac:dyDescent="0.25">
      <c r="A39" s="201"/>
      <c r="B39" s="202"/>
      <c r="C39" s="202"/>
      <c r="D39" s="202"/>
      <c r="E39" s="203"/>
    </row>
    <row r="40" spans="1:5" ht="17.100000000000001" customHeight="1" x14ac:dyDescent="0.2"/>
    <row r="41" spans="1:5" ht="17.100000000000001" customHeight="1" x14ac:dyDescent="0.2"/>
    <row r="42" spans="1:5" ht="17.100000000000001" customHeight="1" x14ac:dyDescent="0.2"/>
    <row r="43" spans="1:5" ht="17.100000000000001" customHeight="1" x14ac:dyDescent="0.2"/>
    <row r="44" spans="1:5" ht="17.100000000000001" customHeight="1" x14ac:dyDescent="0.2"/>
    <row r="45" spans="1:5" ht="17.100000000000001" customHeight="1" x14ac:dyDescent="0.2"/>
    <row r="46" spans="1:5" ht="17.100000000000001" customHeight="1" x14ac:dyDescent="0.2"/>
    <row r="47" spans="1:5" ht="17.100000000000001" customHeight="1" x14ac:dyDescent="0.2"/>
    <row r="48" spans="1:5" ht="30" customHeight="1" x14ac:dyDescent="0.2"/>
    <row r="49" ht="17.100000000000001" customHeight="1" x14ac:dyDescent="0.2"/>
    <row r="53" ht="17.100000000000001" customHeight="1" x14ac:dyDescent="0.2"/>
    <row r="55" ht="30" customHeight="1" x14ac:dyDescent="0.2"/>
    <row r="57" ht="17.100000000000001" customHeight="1" x14ac:dyDescent="0.2"/>
    <row r="58" ht="30" customHeight="1" x14ac:dyDescent="0.2"/>
    <row r="61" ht="17.100000000000001" customHeight="1" x14ac:dyDescent="0.2"/>
    <row r="62" ht="17.100000000000001" customHeight="1" x14ac:dyDescent="0.2"/>
    <row r="63" ht="30" customHeight="1" x14ac:dyDescent="0.2"/>
    <row r="64" ht="17.100000000000001" customHeight="1" x14ac:dyDescent="0.2"/>
    <row r="67" ht="17.100000000000001" customHeight="1" x14ac:dyDescent="0.2"/>
    <row r="69" ht="30" customHeight="1" x14ac:dyDescent="0.2"/>
    <row r="70" ht="17.100000000000001" customHeight="1" x14ac:dyDescent="0.2"/>
    <row r="72" ht="17.100000000000001" customHeight="1" x14ac:dyDescent="0.2"/>
    <row r="73" ht="17.100000000000001" customHeight="1" x14ac:dyDescent="0.2"/>
    <row r="79" ht="30" customHeight="1" x14ac:dyDescent="0.2"/>
    <row r="80" ht="17.100000000000001" customHeight="1" x14ac:dyDescent="0.2"/>
    <row r="81" ht="17.100000000000001" customHeight="1" x14ac:dyDescent="0.2"/>
    <row r="82" ht="17.100000000000001" customHeight="1" x14ac:dyDescent="0.2"/>
    <row r="83" ht="17.100000000000001" customHeight="1" x14ac:dyDescent="0.2"/>
    <row r="85" ht="17.100000000000001" customHeight="1" x14ac:dyDescent="0.2"/>
    <row r="86" ht="30" customHeight="1" x14ac:dyDescent="0.2"/>
    <row r="87" ht="17.100000000000001" customHeight="1" x14ac:dyDescent="0.2"/>
    <row r="88" ht="17.100000000000001" customHeight="1" x14ac:dyDescent="0.2"/>
    <row r="89" ht="17.100000000000001" customHeight="1" x14ac:dyDescent="0.2"/>
    <row r="90" ht="17.100000000000001" customHeight="1" x14ac:dyDescent="0.2"/>
    <row r="91" ht="17.100000000000001" customHeight="1" x14ac:dyDescent="0.2"/>
    <row r="92" ht="17.100000000000001" customHeight="1" x14ac:dyDescent="0.2"/>
    <row r="93" ht="30" customHeight="1" x14ac:dyDescent="0.2"/>
    <row r="96" ht="17.100000000000001" customHeight="1" x14ac:dyDescent="0.2"/>
    <row r="97" ht="17.100000000000001" customHeight="1" x14ac:dyDescent="0.2"/>
    <row r="98" ht="17.100000000000001" customHeight="1" x14ac:dyDescent="0.2"/>
    <row r="100" ht="30" customHeight="1" x14ac:dyDescent="0.2"/>
    <row r="101" ht="17.100000000000001" customHeight="1" x14ac:dyDescent="0.2"/>
    <row r="106" ht="31.5" customHeight="1" x14ac:dyDescent="0.2"/>
    <row r="107" ht="12.75" customHeight="1" x14ac:dyDescent="0.2"/>
    <row r="108" ht="26.25" customHeight="1" x14ac:dyDescent="0.2"/>
    <row r="109" ht="17.25" customHeight="1" x14ac:dyDescent="0.2"/>
    <row r="110" ht="18.75" customHeight="1" x14ac:dyDescent="0.2"/>
    <row r="111" ht="21.75" customHeight="1" x14ac:dyDescent="0.2"/>
    <row r="112" ht="15.75" customHeight="1" x14ac:dyDescent="0.2"/>
    <row r="115" ht="20.25" customHeight="1" x14ac:dyDescent="0.2"/>
    <row r="116" ht="15" customHeight="1" x14ac:dyDescent="0.2"/>
    <row r="119" ht="15" customHeight="1" x14ac:dyDescent="0.2"/>
    <row r="151" ht="39.75" customHeight="1" x14ac:dyDescent="0.2"/>
    <row r="181" ht="12.75" customHeight="1" x14ac:dyDescent="0.2"/>
    <row r="182" ht="12.75" customHeight="1" x14ac:dyDescent="0.2"/>
    <row r="183" ht="12.75" customHeight="1" x14ac:dyDescent="0.2"/>
    <row r="188" ht="12.75" customHeight="1" x14ac:dyDescent="0.2"/>
  </sheetData>
  <mergeCells count="10">
    <mergeCell ref="A34:E36"/>
    <mergeCell ref="A37:E37"/>
    <mergeCell ref="A38:E38"/>
    <mergeCell ref="A39:E39"/>
    <mergeCell ref="A1:E1"/>
    <mergeCell ref="A2:E2"/>
    <mergeCell ref="A3:E3"/>
    <mergeCell ref="D4:E4"/>
    <mergeCell ref="B5:E5"/>
    <mergeCell ref="B9:E9"/>
  </mergeCells>
  <printOptions horizontalCentered="1"/>
  <pageMargins left="0.39370078740157483" right="0.19685039370078741" top="0.39370078740157483" bottom="0.39370078740157483" header="0.51181102362204722" footer="0.51181102362204722"/>
  <pageSetup paperSize="9" scale="60" fitToHeight="0" orientation="portrait" r:id="rId1"/>
  <headerFooter alignWithMargins="0">
    <oddFooter>&amp;CPágina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116A3-84B2-4A06-8B8A-C9AF7C66920B}">
  <dimension ref="A1:J38"/>
  <sheetViews>
    <sheetView view="pageBreakPreview" topLeftCell="A5" zoomScaleNormal="100" zoomScaleSheetLayoutView="100" workbookViewId="0">
      <selection sqref="A1:J1"/>
    </sheetView>
  </sheetViews>
  <sheetFormatPr defaultRowHeight="12.75" x14ac:dyDescent="0.2"/>
  <cols>
    <col min="1" max="1" width="48.28515625" customWidth="1"/>
    <col min="2" max="2" width="6.85546875" bestFit="1" customWidth="1"/>
    <col min="3" max="7" width="9.28515625" bestFit="1" customWidth="1"/>
  </cols>
  <sheetData>
    <row r="1" spans="1:10" ht="96.75" customHeight="1" x14ac:dyDescent="0.2">
      <c r="A1" s="266" t="s">
        <v>175</v>
      </c>
      <c r="B1" s="267"/>
      <c r="C1" s="267"/>
      <c r="D1" s="267"/>
      <c r="E1" s="267"/>
      <c r="F1" s="267"/>
      <c r="G1" s="267"/>
      <c r="H1" s="267"/>
      <c r="I1" s="267"/>
      <c r="J1" s="268"/>
    </row>
    <row r="2" spans="1:10" ht="16.5" x14ac:dyDescent="0.25">
      <c r="A2" s="269" t="s">
        <v>33</v>
      </c>
      <c r="B2" s="270"/>
      <c r="C2" s="270"/>
      <c r="D2" s="270"/>
      <c r="E2" s="270"/>
      <c r="F2" s="270"/>
      <c r="G2" s="270"/>
      <c r="H2" s="270"/>
      <c r="I2" s="270"/>
      <c r="J2" s="271"/>
    </row>
    <row r="3" spans="1:10" ht="16.5" x14ac:dyDescent="0.25">
      <c r="A3" s="269" t="str">
        <f>'Orçamento ABRIGO'!A4</f>
        <v>OBRA: Perfuração de Poço Tubular no Abrigo dos Animais de Presidente Olegário - MG</v>
      </c>
      <c r="B3" s="270"/>
      <c r="C3" s="270"/>
      <c r="D3" s="270"/>
      <c r="E3" s="270"/>
      <c r="F3" s="270"/>
      <c r="G3" s="270"/>
      <c r="H3" s="270"/>
      <c r="I3" s="270"/>
      <c r="J3" s="271"/>
    </row>
    <row r="4" spans="1:10" ht="19.5" customHeight="1" x14ac:dyDescent="0.2">
      <c r="A4" s="272" t="s">
        <v>34</v>
      </c>
      <c r="B4" s="273"/>
      <c r="C4" s="273"/>
      <c r="D4" s="273"/>
      <c r="E4" s="273"/>
      <c r="F4" s="273"/>
      <c r="G4" s="273"/>
      <c r="H4" s="273"/>
      <c r="I4" s="273"/>
      <c r="J4" s="274"/>
    </row>
    <row r="5" spans="1:10" ht="15.75" x14ac:dyDescent="0.2">
      <c r="A5" s="275" t="s">
        <v>35</v>
      </c>
      <c r="B5" s="275" t="s">
        <v>72</v>
      </c>
      <c r="C5" s="275" t="s">
        <v>36</v>
      </c>
      <c r="D5" s="275"/>
      <c r="E5" s="275"/>
      <c r="F5" s="275"/>
      <c r="G5" s="275"/>
      <c r="H5" s="275"/>
      <c r="I5" s="275"/>
      <c r="J5" s="275" t="s">
        <v>73</v>
      </c>
    </row>
    <row r="6" spans="1:10" ht="15.75" x14ac:dyDescent="0.2">
      <c r="A6" s="275"/>
      <c r="B6" s="275"/>
      <c r="C6" s="276" t="s">
        <v>74</v>
      </c>
      <c r="D6" s="277"/>
      <c r="E6" s="277"/>
      <c r="F6" s="277"/>
      <c r="G6" s="277" t="s">
        <v>37</v>
      </c>
      <c r="H6" s="277"/>
      <c r="I6" s="278"/>
      <c r="J6" s="275"/>
    </row>
    <row r="7" spans="1:10" ht="50.25" x14ac:dyDescent="0.2">
      <c r="A7" s="275"/>
      <c r="B7" s="275"/>
      <c r="C7" s="78">
        <v>0.02</v>
      </c>
      <c r="D7" s="79">
        <v>0.03</v>
      </c>
      <c r="E7" s="78">
        <v>0.04</v>
      </c>
      <c r="F7" s="78">
        <v>0.05</v>
      </c>
      <c r="G7" s="80" t="s">
        <v>75</v>
      </c>
      <c r="H7" s="276" t="s">
        <v>76</v>
      </c>
      <c r="I7" s="278"/>
      <c r="J7" s="275"/>
    </row>
    <row r="8" spans="1:10" ht="15.75" x14ac:dyDescent="0.2">
      <c r="A8" s="81" t="s">
        <v>38</v>
      </c>
      <c r="B8" s="82" t="s">
        <v>39</v>
      </c>
      <c r="C8" s="83">
        <v>1</v>
      </c>
      <c r="D8" s="84">
        <v>1</v>
      </c>
      <c r="E8" s="83">
        <v>1</v>
      </c>
      <c r="F8" s="83">
        <v>1</v>
      </c>
      <c r="G8" s="83">
        <v>1</v>
      </c>
      <c r="H8" s="279">
        <v>1</v>
      </c>
      <c r="I8" s="280"/>
      <c r="J8" s="85"/>
    </row>
    <row r="9" spans="1:10" ht="15.75" x14ac:dyDescent="0.2">
      <c r="A9" s="81" t="s">
        <v>40</v>
      </c>
      <c r="B9" s="82" t="s">
        <v>41</v>
      </c>
      <c r="C9" s="86">
        <v>4.8899999999999999E-2</v>
      </c>
      <c r="D9" s="87">
        <v>4.9299999999999997E-2</v>
      </c>
      <c r="E9" s="86">
        <v>4.8899999999999999E-2</v>
      </c>
      <c r="F9" s="86">
        <v>4.8899999999999999E-2</v>
      </c>
      <c r="G9" s="86">
        <v>3.15E-2</v>
      </c>
      <c r="H9" s="239">
        <v>0.03</v>
      </c>
      <c r="I9" s="240"/>
      <c r="J9" s="85" t="s">
        <v>39</v>
      </c>
    </row>
    <row r="10" spans="1:10" ht="15.75" x14ac:dyDescent="0.2">
      <c r="A10" s="81" t="s">
        <v>42</v>
      </c>
      <c r="B10" s="82" t="s">
        <v>43</v>
      </c>
      <c r="C10" s="86">
        <v>7.3999999999999996E-2</v>
      </c>
      <c r="D10" s="87">
        <v>8.0399999999999999E-2</v>
      </c>
      <c r="E10" s="86">
        <v>7.3999999999999996E-2</v>
      </c>
      <c r="F10" s="86">
        <v>7.3999999999999996E-2</v>
      </c>
      <c r="G10" s="88">
        <v>4.9400000000000006E-2</v>
      </c>
      <c r="H10" s="281">
        <v>6.1600000000000002E-2</v>
      </c>
      <c r="I10" s="282"/>
      <c r="J10" s="85" t="s">
        <v>39</v>
      </c>
    </row>
    <row r="11" spans="1:10" ht="15.75" x14ac:dyDescent="0.2">
      <c r="A11" s="81" t="s">
        <v>44</v>
      </c>
      <c r="B11" s="82" t="s">
        <v>45</v>
      </c>
      <c r="C11" s="86">
        <v>8.3700000000000007E-3</v>
      </c>
      <c r="D11" s="87">
        <v>9.9000000000000008E-3</v>
      </c>
      <c r="E11" s="86">
        <v>8.3700000000000007E-3</v>
      </c>
      <c r="F11" s="86">
        <v>8.3700000000000007E-3</v>
      </c>
      <c r="G11" s="86">
        <v>8.3700000000000007E-3</v>
      </c>
      <c r="H11" s="239">
        <v>8.3700000000000007E-3</v>
      </c>
      <c r="I11" s="240"/>
      <c r="J11" s="85" t="s">
        <v>39</v>
      </c>
    </row>
    <row r="12" spans="1:10" ht="15.75" x14ac:dyDescent="0.2">
      <c r="A12" s="81" t="s">
        <v>46</v>
      </c>
      <c r="B12" s="89"/>
      <c r="C12" s="90">
        <f>SUM(C13:C14)</f>
        <v>2.2699999999999998E-2</v>
      </c>
      <c r="D12" s="91">
        <f>SUM(D13:D14)</f>
        <v>1.8799999999999997E-2</v>
      </c>
      <c r="E12" s="90">
        <f>SUM(E13:E14)</f>
        <v>2.2699999999999998E-2</v>
      </c>
      <c r="F12" s="90">
        <f>SUM(F13:F14)</f>
        <v>2.2699999999999998E-2</v>
      </c>
      <c r="G12" s="90">
        <f>SUM(G13:G14)</f>
        <v>1.3000000000000001E-2</v>
      </c>
      <c r="H12" s="263">
        <f>SUM(H13:I14)</f>
        <v>1.77E-2</v>
      </c>
      <c r="I12" s="264"/>
      <c r="J12" s="92" t="s">
        <v>39</v>
      </c>
    </row>
    <row r="13" spans="1:10" ht="15.75" x14ac:dyDescent="0.2">
      <c r="A13" s="81" t="s">
        <v>47</v>
      </c>
      <c r="B13" s="82" t="s">
        <v>48</v>
      </c>
      <c r="C13" s="86">
        <v>0.01</v>
      </c>
      <c r="D13" s="87">
        <v>4.8999999999999998E-3</v>
      </c>
      <c r="E13" s="86">
        <v>0.01</v>
      </c>
      <c r="F13" s="86">
        <v>0.01</v>
      </c>
      <c r="G13" s="86">
        <v>5.3E-3</v>
      </c>
      <c r="H13" s="239">
        <v>8.0000000000000002E-3</v>
      </c>
      <c r="I13" s="240"/>
      <c r="J13" s="85" t="s">
        <v>39</v>
      </c>
    </row>
    <row r="14" spans="1:10" ht="15.75" x14ac:dyDescent="0.2">
      <c r="A14" s="81" t="s">
        <v>49</v>
      </c>
      <c r="B14" s="82" t="s">
        <v>50</v>
      </c>
      <c r="C14" s="86">
        <v>1.2699999999999999E-2</v>
      </c>
      <c r="D14" s="87">
        <v>1.3899999999999999E-2</v>
      </c>
      <c r="E14" s="86">
        <v>1.2699999999999999E-2</v>
      </c>
      <c r="F14" s="86">
        <v>1.2699999999999999E-2</v>
      </c>
      <c r="G14" s="86">
        <v>7.7000000000000002E-3</v>
      </c>
      <c r="H14" s="239">
        <v>9.7000000000000003E-3</v>
      </c>
      <c r="I14" s="240"/>
      <c r="J14" s="85" t="s">
        <v>39</v>
      </c>
    </row>
    <row r="15" spans="1:10" ht="15.75" x14ac:dyDescent="0.2">
      <c r="A15" s="81" t="s">
        <v>51</v>
      </c>
      <c r="B15" s="82" t="s">
        <v>52</v>
      </c>
      <c r="C15" s="90">
        <f>SUM(C16:C18)</f>
        <v>4.65E-2</v>
      </c>
      <c r="D15" s="91">
        <f>SUM(D16:D18)</f>
        <v>5.1499999999999997E-2</v>
      </c>
      <c r="E15" s="90">
        <f>SUM(E16:E18)</f>
        <v>5.6499999999999995E-2</v>
      </c>
      <c r="F15" s="90">
        <f>SUM(F16:F18)</f>
        <v>6.1499999999999999E-2</v>
      </c>
      <c r="G15" s="90">
        <f>SUM(G16:G18)</f>
        <v>3.6499999999999998E-2</v>
      </c>
      <c r="H15" s="263">
        <f>SUM(H16:I18)</f>
        <v>6.1499999999999999E-2</v>
      </c>
      <c r="I15" s="264"/>
      <c r="J15" s="92" t="s">
        <v>53</v>
      </c>
    </row>
    <row r="16" spans="1:10" ht="18" x14ac:dyDescent="0.2">
      <c r="A16" s="81" t="s">
        <v>54</v>
      </c>
      <c r="B16" s="89" t="s">
        <v>77</v>
      </c>
      <c r="C16" s="93">
        <v>0.01</v>
      </c>
      <c r="D16" s="94">
        <v>1.4999999999999999E-2</v>
      </c>
      <c r="E16" s="93">
        <v>0.02</v>
      </c>
      <c r="F16" s="93">
        <v>2.5000000000000001E-2</v>
      </c>
      <c r="G16" s="93" t="s">
        <v>32</v>
      </c>
      <c r="H16" s="237">
        <v>2.5000000000000001E-2</v>
      </c>
      <c r="I16" s="238"/>
      <c r="J16" s="85" t="s">
        <v>53</v>
      </c>
    </row>
    <row r="17" spans="1:10" ht="15" x14ac:dyDescent="0.2">
      <c r="A17" s="81" t="s">
        <v>55</v>
      </c>
      <c r="B17" s="89" t="s">
        <v>55</v>
      </c>
      <c r="C17" s="86">
        <v>6.4999999999999997E-3</v>
      </c>
      <c r="D17" s="87">
        <v>6.4999999999999997E-3</v>
      </c>
      <c r="E17" s="86">
        <v>6.4999999999999997E-3</v>
      </c>
      <c r="F17" s="86">
        <v>6.4999999999999997E-3</v>
      </c>
      <c r="G17" s="86">
        <v>6.4999999999999997E-3</v>
      </c>
      <c r="H17" s="239">
        <v>6.4999999999999997E-3</v>
      </c>
      <c r="I17" s="240"/>
      <c r="J17" s="85" t="s">
        <v>53</v>
      </c>
    </row>
    <row r="18" spans="1:10" ht="15" x14ac:dyDescent="0.2">
      <c r="A18" s="81" t="s">
        <v>56</v>
      </c>
      <c r="B18" s="89" t="s">
        <v>32</v>
      </c>
      <c r="C18" s="86">
        <v>0.03</v>
      </c>
      <c r="D18" s="87">
        <v>0.03</v>
      </c>
      <c r="E18" s="86">
        <v>0.03</v>
      </c>
      <c r="F18" s="86">
        <v>0.03</v>
      </c>
      <c r="G18" s="86">
        <v>0.03</v>
      </c>
      <c r="H18" s="239">
        <v>0.03</v>
      </c>
      <c r="I18" s="240"/>
      <c r="J18" s="85" t="s">
        <v>53</v>
      </c>
    </row>
    <row r="19" spans="1:10" ht="15" x14ac:dyDescent="0.2">
      <c r="A19" s="81" t="s">
        <v>57</v>
      </c>
      <c r="B19" s="89" t="s">
        <v>58</v>
      </c>
      <c r="C19" s="95">
        <v>4.4999999999999998E-2</v>
      </c>
      <c r="D19" s="96">
        <v>4.4999999999999998E-2</v>
      </c>
      <c r="E19" s="95">
        <v>4.4999999999999998E-2</v>
      </c>
      <c r="F19" s="95">
        <v>4.4999999999999998E-2</v>
      </c>
      <c r="G19" s="95">
        <v>4.4999999999999998E-2</v>
      </c>
      <c r="H19" s="248">
        <v>4.4999999999999998E-2</v>
      </c>
      <c r="I19" s="249"/>
      <c r="J19" s="85" t="s">
        <v>53</v>
      </c>
    </row>
    <row r="20" spans="1:10" ht="15" x14ac:dyDescent="0.2">
      <c r="A20" s="250"/>
      <c r="B20" s="251"/>
      <c r="C20" s="251"/>
      <c r="D20" s="251"/>
      <c r="E20" s="251"/>
      <c r="F20" s="251"/>
      <c r="G20" s="251"/>
      <c r="H20" s="251"/>
      <c r="I20" s="251"/>
      <c r="J20" s="252"/>
    </row>
    <row r="21" spans="1:10" ht="15.75" x14ac:dyDescent="0.2">
      <c r="A21" s="253" t="s">
        <v>59</v>
      </c>
      <c r="B21" s="254"/>
      <c r="C21" s="257" t="s">
        <v>60</v>
      </c>
      <c r="D21" s="258"/>
      <c r="E21" s="258"/>
      <c r="F21" s="258"/>
      <c r="G21" s="258"/>
      <c r="H21" s="258"/>
      <c r="I21" s="258"/>
      <c r="J21" s="259"/>
    </row>
    <row r="22" spans="1:10" ht="15.75" x14ac:dyDescent="0.2">
      <c r="A22" s="255"/>
      <c r="B22" s="256"/>
      <c r="C22" s="260" t="s">
        <v>61</v>
      </c>
      <c r="D22" s="261"/>
      <c r="E22" s="261"/>
      <c r="F22" s="261"/>
      <c r="G22" s="261"/>
      <c r="H22" s="261"/>
      <c r="I22" s="261"/>
      <c r="J22" s="262"/>
    </row>
    <row r="23" spans="1:10" ht="15" x14ac:dyDescent="0.2">
      <c r="A23" s="241" t="s">
        <v>62</v>
      </c>
      <c r="B23" s="242"/>
      <c r="C23" s="97">
        <f t="shared" ref="C23:H23" si="0">(1+(C9+C12))*(1+C11)*(1+C10)-1</f>
        <v>0.1605314196080001</v>
      </c>
      <c r="D23" s="98">
        <f t="shared" si="0"/>
        <v>0.16539959487600009</v>
      </c>
      <c r="E23" s="97">
        <f t="shared" si="0"/>
        <v>0.1605314196080001</v>
      </c>
      <c r="F23" s="97">
        <f t="shared" si="0"/>
        <v>0.1605314196080001</v>
      </c>
      <c r="G23" s="97">
        <f t="shared" si="0"/>
        <v>0.10527264277100024</v>
      </c>
      <c r="H23" s="243">
        <f t="shared" si="0"/>
        <v>0.12154775473840007</v>
      </c>
      <c r="I23" s="244"/>
      <c r="J23" s="245"/>
    </row>
    <row r="24" spans="1:10" ht="15" x14ac:dyDescent="0.2">
      <c r="A24" s="241" t="s">
        <v>63</v>
      </c>
      <c r="B24" s="242"/>
      <c r="C24" s="97">
        <f t="shared" ref="C24:H24" si="1">(1-(C15+C19))</f>
        <v>0.90849999999999997</v>
      </c>
      <c r="D24" s="98">
        <f t="shared" si="1"/>
        <v>0.90349999999999997</v>
      </c>
      <c r="E24" s="97">
        <f t="shared" si="1"/>
        <v>0.89849999999999997</v>
      </c>
      <c r="F24" s="97">
        <f t="shared" si="1"/>
        <v>0.89349999999999996</v>
      </c>
      <c r="G24" s="97">
        <f t="shared" si="1"/>
        <v>0.91849999999999998</v>
      </c>
      <c r="H24" s="243">
        <f t="shared" si="1"/>
        <v>0.89349999999999996</v>
      </c>
      <c r="I24" s="244"/>
      <c r="J24" s="246"/>
    </row>
    <row r="25" spans="1:10" x14ac:dyDescent="0.2">
      <c r="A25" s="229" t="s">
        <v>64</v>
      </c>
      <c r="B25" s="230"/>
      <c r="C25" s="233">
        <f t="shared" ref="C25:H25" si="2">(1+C23)/C24-1</f>
        <v>0.27741488124160729</v>
      </c>
      <c r="D25" s="235">
        <f t="shared" si="2"/>
        <v>0.2898722688168236</v>
      </c>
      <c r="E25" s="233">
        <f t="shared" si="2"/>
        <v>0.29163207524540913</v>
      </c>
      <c r="F25" s="233">
        <f t="shared" si="2"/>
        <v>0.29886001075321778</v>
      </c>
      <c r="G25" s="233">
        <f t="shared" si="2"/>
        <v>0.2033452833652698</v>
      </c>
      <c r="H25" s="229">
        <f t="shared" si="2"/>
        <v>0.25522971990867394</v>
      </c>
      <c r="I25" s="230"/>
      <c r="J25" s="246"/>
    </row>
    <row r="26" spans="1:10" x14ac:dyDescent="0.2">
      <c r="A26" s="231"/>
      <c r="B26" s="232"/>
      <c r="C26" s="234"/>
      <c r="D26" s="236"/>
      <c r="E26" s="234"/>
      <c r="F26" s="234"/>
      <c r="G26" s="234"/>
      <c r="H26" s="231"/>
      <c r="I26" s="232"/>
      <c r="J26" s="247"/>
    </row>
    <row r="27" spans="1:10" ht="15.75" x14ac:dyDescent="0.2">
      <c r="A27" s="223" t="s">
        <v>65</v>
      </c>
      <c r="B27" s="224"/>
      <c r="C27" s="224"/>
      <c r="D27" s="224"/>
      <c r="E27" s="224"/>
      <c r="F27" s="224"/>
      <c r="G27" s="224"/>
      <c r="H27" s="224"/>
      <c r="I27" s="224"/>
      <c r="J27" s="225"/>
    </row>
    <row r="28" spans="1:10" ht="148.5" customHeight="1" x14ac:dyDescent="0.2">
      <c r="A28" s="226" t="s">
        <v>78</v>
      </c>
      <c r="B28" s="227"/>
      <c r="C28" s="227"/>
      <c r="D28" s="227"/>
      <c r="E28" s="227"/>
      <c r="F28" s="227"/>
      <c r="G28" s="227"/>
      <c r="H28" s="227"/>
      <c r="I28" s="227"/>
      <c r="J28" s="228"/>
    </row>
    <row r="29" spans="1:10" x14ac:dyDescent="0.2">
      <c r="A29" s="55"/>
      <c r="J29" s="56"/>
    </row>
    <row r="30" spans="1:10" x14ac:dyDescent="0.2">
      <c r="A30" s="55"/>
      <c r="J30" s="56"/>
    </row>
    <row r="31" spans="1:10" ht="15" x14ac:dyDescent="0.2">
      <c r="A31" s="55"/>
      <c r="D31" s="205" t="str">
        <f>Orçamento!$A$44</f>
        <v>Presidente Olegário - MG, 03 de outubro de 2023</v>
      </c>
      <c r="E31" s="205"/>
      <c r="F31" s="205"/>
      <c r="G31" s="205"/>
      <c r="H31" s="205"/>
      <c r="I31" s="205"/>
      <c r="J31" s="265"/>
    </row>
    <row r="32" spans="1:10" x14ac:dyDescent="0.2">
      <c r="A32" s="55"/>
      <c r="J32" s="56"/>
    </row>
    <row r="33" spans="1:10" x14ac:dyDescent="0.2">
      <c r="A33" s="55"/>
      <c r="J33" s="56"/>
    </row>
    <row r="34" spans="1:10" x14ac:dyDescent="0.2">
      <c r="A34" s="55"/>
      <c r="J34" s="56"/>
    </row>
    <row r="35" spans="1:10" x14ac:dyDescent="0.2">
      <c r="A35" s="55"/>
      <c r="J35" s="56"/>
    </row>
    <row r="36" spans="1:10" x14ac:dyDescent="0.2">
      <c r="A36" s="55"/>
      <c r="J36" s="56"/>
    </row>
    <row r="37" spans="1:10" x14ac:dyDescent="0.2">
      <c r="A37" s="55"/>
      <c r="J37" s="56"/>
    </row>
    <row r="38" spans="1:10" x14ac:dyDescent="0.2">
      <c r="A38" s="57"/>
      <c r="B38" s="58"/>
      <c r="C38" s="58"/>
      <c r="D38" s="58"/>
      <c r="E38" s="58"/>
      <c r="F38" s="58"/>
      <c r="G38" s="58"/>
      <c r="H38" s="58"/>
      <c r="I38" s="58"/>
      <c r="J38" s="59"/>
    </row>
  </sheetData>
  <protectedRanges>
    <protectedRange sqref="D9" name="Intervalo1"/>
  </protectedRanges>
  <mergeCells count="42">
    <mergeCell ref="A1:J1"/>
    <mergeCell ref="A2:J2"/>
    <mergeCell ref="A3:J3"/>
    <mergeCell ref="A4:J4"/>
    <mergeCell ref="A5:A7"/>
    <mergeCell ref="B5:B7"/>
    <mergeCell ref="C5:I5"/>
    <mergeCell ref="J5:J7"/>
    <mergeCell ref="C6:F6"/>
    <mergeCell ref="G6:I6"/>
    <mergeCell ref="H18:I18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A23:B23"/>
    <mergeCell ref="H23:I23"/>
    <mergeCell ref="J23:J26"/>
    <mergeCell ref="A24:B24"/>
    <mergeCell ref="H24:I24"/>
    <mergeCell ref="H25:I26"/>
    <mergeCell ref="H19:I19"/>
    <mergeCell ref="A20:J20"/>
    <mergeCell ref="A21:B22"/>
    <mergeCell ref="C21:J21"/>
    <mergeCell ref="C22:J22"/>
    <mergeCell ref="A27:J27"/>
    <mergeCell ref="A28:J28"/>
    <mergeCell ref="D31:J31"/>
    <mergeCell ref="A25:B26"/>
    <mergeCell ref="C25:C26"/>
    <mergeCell ref="D25:D26"/>
    <mergeCell ref="E25:E26"/>
    <mergeCell ref="F25:F26"/>
    <mergeCell ref="G25:G26"/>
  </mergeCells>
  <pageMargins left="0.511811024" right="0.511811024" top="0.78740157499999996" bottom="0.78740157499999996" header="0.31496062000000002" footer="0.31496062000000002"/>
  <pageSetup paperSize="9" scale="73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5BEFA-C317-4BE6-8EE2-CDCBF3D9C159}">
  <sheetPr>
    <pageSetUpPr fitToPage="1"/>
  </sheetPr>
  <dimension ref="A1:F19"/>
  <sheetViews>
    <sheetView view="pageBreakPreview" zoomScaleNormal="100" zoomScaleSheetLayoutView="100" workbookViewId="0">
      <selection activeCell="G11" sqref="G10:G11"/>
    </sheetView>
  </sheetViews>
  <sheetFormatPr defaultRowHeight="15" x14ac:dyDescent="0.25"/>
  <cols>
    <col min="1" max="1" width="9.140625" style="29"/>
    <col min="2" max="2" width="53.5703125" style="30" customWidth="1"/>
    <col min="3" max="3" width="20.28515625" style="15" customWidth="1"/>
    <col min="4" max="4" width="14.28515625" style="15" bestFit="1" customWidth="1"/>
    <col min="5" max="5" width="25.5703125" style="15" customWidth="1"/>
    <col min="6" max="16384" width="9.140625" style="15"/>
  </cols>
  <sheetData>
    <row r="1" spans="1:6" ht="96.75" customHeight="1" x14ac:dyDescent="0.25">
      <c r="A1" s="287" t="s">
        <v>175</v>
      </c>
      <c r="B1" s="288"/>
      <c r="C1" s="288"/>
      <c r="D1" s="288"/>
      <c r="E1" s="289"/>
    </row>
    <row r="2" spans="1:6" ht="16.5" x14ac:dyDescent="0.25">
      <c r="A2" s="290" t="s">
        <v>79</v>
      </c>
      <c r="B2" s="291"/>
      <c r="C2" s="291"/>
      <c r="D2" s="291"/>
      <c r="E2" s="292"/>
    </row>
    <row r="3" spans="1:6" ht="16.5" customHeight="1" x14ac:dyDescent="0.25">
      <c r="A3" s="293" t="str">
        <f>'Orçamento ABRIGO'!A4</f>
        <v>OBRA: Perfuração de Poço Tubular no Abrigo dos Animais de Presidente Olegário - MG</v>
      </c>
      <c r="B3" s="294"/>
      <c r="C3" s="294"/>
      <c r="D3" s="294"/>
      <c r="E3" s="295"/>
    </row>
    <row r="4" spans="1:6" ht="15.75" thickBot="1" x14ac:dyDescent="0.3">
      <c r="A4" s="296"/>
      <c r="B4" s="297"/>
      <c r="C4" s="297"/>
      <c r="D4" s="297"/>
      <c r="E4" s="298"/>
    </row>
    <row r="5" spans="1:6" s="17" customFormat="1" ht="15.75" x14ac:dyDescent="0.2">
      <c r="A5" s="120" t="s">
        <v>0</v>
      </c>
      <c r="B5" s="121" t="s">
        <v>1</v>
      </c>
      <c r="C5" s="121" t="s">
        <v>22</v>
      </c>
      <c r="D5" s="121">
        <v>1</v>
      </c>
      <c r="E5" s="122" t="s">
        <v>23</v>
      </c>
      <c r="F5" s="16"/>
    </row>
    <row r="6" spans="1:6" s="17" customFormat="1" ht="15.75" x14ac:dyDescent="0.2">
      <c r="A6" s="305"/>
      <c r="B6" s="306"/>
      <c r="C6" s="306"/>
      <c r="D6" s="306"/>
      <c r="E6" s="307"/>
      <c r="F6" s="16"/>
    </row>
    <row r="7" spans="1:6" s="18" customFormat="1" x14ac:dyDescent="0.2">
      <c r="A7" s="308">
        <f>Orçamento!$A$12</f>
        <v>1</v>
      </c>
      <c r="B7" s="301" t="str">
        <f>Orçamento!$B$12</f>
        <v>Serviços Preliminares</v>
      </c>
      <c r="C7" s="303">
        <f>Orçamento!I16</f>
        <v>4000.72</v>
      </c>
      <c r="D7" s="100">
        <f>$C$7*D8</f>
        <v>4000.72</v>
      </c>
      <c r="E7" s="101">
        <f>SUM(D7:D7)</f>
        <v>4000.72</v>
      </c>
    </row>
    <row r="8" spans="1:6" s="18" customFormat="1" x14ac:dyDescent="0.2">
      <c r="A8" s="309"/>
      <c r="B8" s="302"/>
      <c r="C8" s="304"/>
      <c r="D8" s="102">
        <v>1</v>
      </c>
      <c r="E8" s="103">
        <f>SUM(D8:D8)</f>
        <v>1</v>
      </c>
    </row>
    <row r="9" spans="1:6" s="18" customFormat="1" x14ac:dyDescent="0.2">
      <c r="A9" s="299">
        <f>Orçamento!$A$17</f>
        <v>2</v>
      </c>
      <c r="B9" s="301" t="str">
        <f>'Orçamento ABRIGO'!B17</f>
        <v>Perfuração de Poço tubular Profundo - ABRIGO</v>
      </c>
      <c r="C9" s="303">
        <f>Orçamento!I42</f>
        <v>136582.68677400003</v>
      </c>
      <c r="D9" s="104">
        <f>$C$9*D10</f>
        <v>136582.68677400003</v>
      </c>
      <c r="E9" s="101">
        <f>SUM(D9:D9)</f>
        <v>136582.68677400003</v>
      </c>
    </row>
    <row r="10" spans="1:6" s="18" customFormat="1" ht="15.75" thickBot="1" x14ac:dyDescent="0.25">
      <c r="A10" s="300"/>
      <c r="B10" s="302"/>
      <c r="C10" s="304"/>
      <c r="D10" s="102">
        <v>1</v>
      </c>
      <c r="E10" s="103">
        <f>SUM(D10:D10)</f>
        <v>1</v>
      </c>
    </row>
    <row r="11" spans="1:6" s="18" customFormat="1" ht="15.75" x14ac:dyDescent="0.25">
      <c r="A11" s="105"/>
      <c r="B11" s="117" t="s">
        <v>24</v>
      </c>
      <c r="C11" s="106">
        <f>SUM(C7:C10)</f>
        <v>140583.40677400003</v>
      </c>
      <c r="D11" s="106">
        <f>D7+D9</f>
        <v>140583.40677400003</v>
      </c>
      <c r="E11" s="107"/>
    </row>
    <row r="12" spans="1:6" s="18" customFormat="1" ht="15.75" x14ac:dyDescent="0.25">
      <c r="A12" s="108"/>
      <c r="B12" s="118" t="s">
        <v>25</v>
      </c>
      <c r="C12" s="109" t="s">
        <v>32</v>
      </c>
      <c r="D12" s="110">
        <f>D11</f>
        <v>140583.40677400003</v>
      </c>
      <c r="E12" s="111"/>
    </row>
    <row r="13" spans="1:6" s="18" customFormat="1" ht="15.75" x14ac:dyDescent="0.25">
      <c r="A13" s="108"/>
      <c r="B13" s="118" t="s">
        <v>26</v>
      </c>
      <c r="C13" s="109" t="s">
        <v>32</v>
      </c>
      <c r="D13" s="112">
        <f>D11/$C$11</f>
        <v>1</v>
      </c>
      <c r="E13" s="113"/>
    </row>
    <row r="14" spans="1:6" s="18" customFormat="1" ht="15.75" x14ac:dyDescent="0.25">
      <c r="A14" s="108"/>
      <c r="B14" s="119" t="s">
        <v>27</v>
      </c>
      <c r="C14" s="114" t="s">
        <v>32</v>
      </c>
      <c r="D14" s="115">
        <f>D13</f>
        <v>1</v>
      </c>
      <c r="E14" s="116"/>
    </row>
    <row r="15" spans="1:6" s="18" customFormat="1" ht="11.25" x14ac:dyDescent="0.2">
      <c r="A15" s="19"/>
      <c r="B15" s="20"/>
      <c r="C15" s="21"/>
      <c r="D15" s="22"/>
      <c r="E15" s="23"/>
    </row>
    <row r="16" spans="1:6" ht="66.75" customHeight="1" x14ac:dyDescent="0.25">
      <c r="A16" s="24"/>
      <c r="B16" s="25"/>
      <c r="C16" s="285"/>
      <c r="D16" s="285"/>
      <c r="E16" s="126"/>
    </row>
    <row r="17" spans="1:5" ht="50.25" customHeight="1" x14ac:dyDescent="0.25">
      <c r="A17" s="24"/>
      <c r="B17" s="99"/>
      <c r="C17" s="286"/>
      <c r="D17" s="286"/>
      <c r="E17" s="127"/>
    </row>
    <row r="18" spans="1:5" ht="12.95" customHeight="1" x14ac:dyDescent="0.25">
      <c r="A18" s="24"/>
      <c r="B18" s="51"/>
      <c r="C18" s="283"/>
      <c r="D18" s="283"/>
      <c r="E18" s="26"/>
    </row>
    <row r="19" spans="1:5" ht="25.5" customHeight="1" thickBot="1" x14ac:dyDescent="0.3">
      <c r="A19" s="27"/>
      <c r="B19" s="52"/>
      <c r="C19" s="284"/>
      <c r="D19" s="284"/>
      <c r="E19" s="28"/>
    </row>
  </sheetData>
  <mergeCells count="15">
    <mergeCell ref="A7:A8"/>
    <mergeCell ref="B7:B8"/>
    <mergeCell ref="C7:C8"/>
    <mergeCell ref="A1:E1"/>
    <mergeCell ref="A2:E2"/>
    <mergeCell ref="A3:E4"/>
    <mergeCell ref="A6:C6"/>
    <mergeCell ref="D6:E6"/>
    <mergeCell ref="C18:D18"/>
    <mergeCell ref="C19:D19"/>
    <mergeCell ref="A9:A10"/>
    <mergeCell ref="B9:B10"/>
    <mergeCell ref="C9:C10"/>
    <mergeCell ref="C16:D16"/>
    <mergeCell ref="C17:D17"/>
  </mergeCells>
  <printOptions vertic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19457" r:id="rId4">
          <objectPr defaultSize="0" autoFill="0" autoLine="0" autoPict="0" r:id="rId5">
            <anchor moveWithCells="1" sizeWithCells="1">
              <from>
                <xdr:col>4</xdr:col>
                <xdr:colOff>0</xdr:colOff>
                <xdr:row>0</xdr:row>
                <xdr:rowOff>171450</xdr:rowOff>
              </from>
              <to>
                <xdr:col>4</xdr:col>
                <xdr:colOff>0</xdr:colOff>
                <xdr:row>2</xdr:row>
                <xdr:rowOff>28575</xdr:rowOff>
              </to>
            </anchor>
          </objectPr>
        </oleObject>
      </mc:Choice>
      <mc:Fallback>
        <oleObject progId="StaticMetafile" shapeId="1945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12</vt:i4>
      </vt:variant>
    </vt:vector>
  </HeadingPairs>
  <TitlesOfParts>
    <vt:vector size="24" baseType="lpstr">
      <vt:lpstr>Orçamento</vt:lpstr>
      <vt:lpstr>Quantitativo</vt:lpstr>
      <vt:lpstr>BDI</vt:lpstr>
      <vt:lpstr>Cronograma Físico Financeiro</vt:lpstr>
      <vt:lpstr>Orçamento ETE</vt:lpstr>
      <vt:lpstr>Quantitativo ETE</vt:lpstr>
      <vt:lpstr>BDI ETE</vt:lpstr>
      <vt:lpstr>Cronograma Físico Financeir ETE</vt:lpstr>
      <vt:lpstr>Orçamento ABRIGO</vt:lpstr>
      <vt:lpstr>Quantitativo ABRIGO</vt:lpstr>
      <vt:lpstr>BDI ABRIGO</vt:lpstr>
      <vt:lpstr>Cronograma Físico Financeir ABR</vt:lpstr>
      <vt:lpstr>'Cronograma Físico Financeir ABR'!Area_de_impressao</vt:lpstr>
      <vt:lpstr>'Cronograma Físico Financeir ETE'!Area_de_impressao</vt:lpstr>
      <vt:lpstr>'Cronograma Físico Financeiro'!Area_de_impressao</vt:lpstr>
      <vt:lpstr>Orçamento!Area_de_impressao</vt:lpstr>
      <vt:lpstr>'Orçamento ABRIGO'!Area_de_impressao</vt:lpstr>
      <vt:lpstr>'Orçamento ETE'!Area_de_impressao</vt:lpstr>
      <vt:lpstr>Quantitativo!Area_de_impressao</vt:lpstr>
      <vt:lpstr>'Quantitativo ABRIGO'!Area_de_impressao</vt:lpstr>
      <vt:lpstr>'Quantitativo ETE'!Area_de_impressao</vt:lpstr>
      <vt:lpstr>Quantitativo!Titulos_de_impressao</vt:lpstr>
      <vt:lpstr>'Quantitativo ABRIGO'!Titulos_de_impressao</vt:lpstr>
      <vt:lpstr>'Quantitativo ETE'!Titulos_de_impressao</vt:lpstr>
    </vt:vector>
  </TitlesOfParts>
  <Company>pmlf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 internet</dc:creator>
  <cp:lastModifiedBy>Ingrid Pacelli Teodoro Pinheiro</cp:lastModifiedBy>
  <cp:lastPrinted>2022-06-15T18:00:21Z</cp:lastPrinted>
  <dcterms:created xsi:type="dcterms:W3CDTF">2007-11-16T17:44:12Z</dcterms:created>
  <dcterms:modified xsi:type="dcterms:W3CDTF">2023-10-17T20:36:19Z</dcterms:modified>
</cp:coreProperties>
</file>